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377-2022_DMZ in CEPIS\3-Objava JN\Dodatna pojasnila in spremembe RD\"/>
    </mc:Choice>
  </mc:AlternateContent>
  <xr:revisionPtr revIDLastSave="0" documentId="13_ncr:1_{288AF17C-22F4-4988-9213-F8A9BCE819F8}" xr6:coauthVersionLast="36" xr6:coauthVersionMax="36" xr10:uidLastSave="{00000000-0000-0000-0000-000000000000}"/>
  <bookViews>
    <workbookView xWindow="1320" yWindow="0" windowWidth="21570" windowHeight="9630" tabRatio="734" xr2:uid="{00000000-000D-0000-FFFF-FFFF00000000}"/>
  </bookViews>
  <sheets>
    <sheet name="Sklop 2 - oprema DMZ" sheetId="1" r:id="rId1"/>
    <sheet name="Sklop 3 - diskovni sistem CEPIS" sheetId="3" r:id="rId2"/>
  </sheets>
  <definedNames>
    <definedName name="_xlnm.Print_Area" localSheetId="0">'Sklop 2 - oprema DMZ'!$A$1:$E$185</definedName>
    <definedName name="_xlnm.Print_Area" localSheetId="1">'Sklop 3 - diskovni sistem CEPIS'!$A$1:$E$67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71" i="1" l="1"/>
  <c r="A132" i="1"/>
  <c r="A73" i="1"/>
  <c r="A58" i="3" l="1"/>
  <c r="A170" i="1"/>
  <c r="A131" i="1"/>
  <c r="A72" i="1"/>
  <c r="A118" i="1" l="1"/>
  <c r="A58" i="1"/>
  <c r="A21" i="1" l="1"/>
  <c r="A64" i="1" l="1"/>
  <c r="A173" i="1" l="1"/>
  <c r="A134" i="1"/>
  <c r="A174" i="1"/>
  <c r="A175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55" i="3" l="1"/>
  <c r="A56" i="3"/>
  <c r="A57" i="3"/>
  <c r="A44" i="1"/>
  <c r="A104" i="1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80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79" i="1"/>
  <c r="A78" i="1"/>
  <c r="A77" i="1"/>
  <c r="A76" i="1"/>
  <c r="A75" i="1"/>
  <c r="A71" i="1"/>
  <c r="A70" i="1"/>
  <c r="A69" i="1"/>
  <c r="A68" i="1"/>
  <c r="A67" i="1"/>
  <c r="A66" i="1"/>
  <c r="A65" i="1"/>
  <c r="A63" i="1"/>
  <c r="A62" i="1"/>
  <c r="A61" i="1"/>
  <c r="A60" i="1"/>
  <c r="A59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0" i="1"/>
  <c r="A19" i="1"/>
  <c r="A18" i="1"/>
  <c r="A17" i="1"/>
  <c r="A16" i="1"/>
</calcChain>
</file>

<file path=xl/sharedStrings.xml><?xml version="1.0" encoding="utf-8"?>
<sst xmlns="http://schemas.openxmlformats.org/spreadsheetml/2006/main" count="406" uniqueCount="171">
  <si>
    <t>2</t>
  </si>
  <si>
    <t>Rack strežniki - tip DMZ</t>
  </si>
  <si>
    <t>Minimalne zahtevane karakteristike:</t>
  </si>
  <si>
    <t>Karakteristike ponujene opreme:</t>
  </si>
  <si>
    <t>Število strežnikov:</t>
  </si>
  <si>
    <t>6</t>
  </si>
  <si>
    <t>Znamka in model strežnika:</t>
  </si>
  <si>
    <t>Proizvajalčeva oznaka dela (Part number):</t>
  </si>
  <si>
    <t>Rack ohišje:</t>
  </si>
  <si>
    <t>Da</t>
  </si>
  <si>
    <t>Velikost ohišja:</t>
  </si>
  <si>
    <t>2U</t>
  </si>
  <si>
    <t>Procesor</t>
  </si>
  <si>
    <t>Tip procesorja:</t>
  </si>
  <si>
    <t>Intel Xeon-Gold 5320</t>
  </si>
  <si>
    <t>Število nameščenih procesorjev:</t>
  </si>
  <si>
    <t>Pomnilnik</t>
  </si>
  <si>
    <t>Velikost delovnega pomnilnika (GB) strežnika:</t>
  </si>
  <si>
    <t>vsaj 512</t>
  </si>
  <si>
    <t>Tip delovnega pomnilnika:</t>
  </si>
  <si>
    <t xml:space="preserve">DDR4 Registered ECC </t>
  </si>
  <si>
    <t>Število prostih rež za dodatni pomnilnik</t>
  </si>
  <si>
    <t>Diskovni podsistem</t>
  </si>
  <si>
    <t>RAID krmilnik:</t>
  </si>
  <si>
    <t>RAID cache (GB)</t>
  </si>
  <si>
    <t>RAID predpomnilnik zavarovan pred izgubo podatkov ob izpadu elektrike:</t>
  </si>
  <si>
    <t>RAID podprti nivoji:</t>
  </si>
  <si>
    <t>RAID  1, RAID 5, RAID 6</t>
  </si>
  <si>
    <t>Diski</t>
  </si>
  <si>
    <t>Tip diskov:</t>
  </si>
  <si>
    <t>SSD (read intensive)</t>
  </si>
  <si>
    <t>Možnost menjave diskov med delovanjem:</t>
  </si>
  <si>
    <t>Kapaciteta posameznih diskov:</t>
  </si>
  <si>
    <t>vsaj 480GB</t>
  </si>
  <si>
    <t>Število diskov v strežniku:</t>
  </si>
  <si>
    <t>vsaj 2</t>
  </si>
  <si>
    <t>Okvarjeni diski ostanejo pri naročniku:</t>
  </si>
  <si>
    <t>Komunikacijska kartica</t>
  </si>
  <si>
    <t>Tip 1:</t>
  </si>
  <si>
    <t>Ethernet 10/25Gb</t>
  </si>
  <si>
    <t>Število kartic na strežnik:</t>
  </si>
  <si>
    <t>Tip priključka:</t>
  </si>
  <si>
    <t>optični</t>
  </si>
  <si>
    <t>Število priključkov na kartico:</t>
  </si>
  <si>
    <t>10GBASE-SR SFP+ moduli vključeni na strani strežnika:</t>
  </si>
  <si>
    <t>Tip 2:</t>
  </si>
  <si>
    <t>FC HBA 16Gb</t>
  </si>
  <si>
    <t>16GBASE-SR SFP+ moduli vključeni na stani strežnika:</t>
  </si>
  <si>
    <t>Kartice morajo biti nameščene na dveh riserjih</t>
  </si>
  <si>
    <t>Napajalnik</t>
  </si>
  <si>
    <t>Moč napajalnika</t>
  </si>
  <si>
    <t>min. 750W</t>
  </si>
  <si>
    <t>Število napajalnikov</t>
  </si>
  <si>
    <t>Razno</t>
  </si>
  <si>
    <t>Število USB priključkov na strežniku (spredaj/zadaj)</t>
  </si>
  <si>
    <t>vsaj 1/2</t>
  </si>
  <si>
    <t>Možnost predvidevanja za odpoved trdega diska, procesorjev, spomin, napajanje in ventilatorje (PFA oziroma tehnologija za nadzor in obveščanje o delovanju komponent):</t>
  </si>
  <si>
    <t>Trdi disk, procesor, pomnilnik</t>
  </si>
  <si>
    <t>Diagnostični prikazovalnik na sprednji strani strežnika z možnostjo prikazovanja stanja za vsaj sledeče komponente:</t>
  </si>
  <si>
    <t>Procesor, pomnilnik, napajanje</t>
  </si>
  <si>
    <t>Zagotovljena kompatibilnost strojne opreme z RHEL 8:</t>
  </si>
  <si>
    <t>Licence programske opreme morajo biti registrirane na naslov naročnika</t>
  </si>
  <si>
    <t>Garancijski rok za odpravo napak na lokacijah uporabnikov po vsej Sloveniji (v mesecih):</t>
  </si>
  <si>
    <t>60</t>
  </si>
  <si>
    <t>Odzivni čas (v urah):</t>
  </si>
  <si>
    <t>Čas za odpravo napake:</t>
  </si>
  <si>
    <t>6 ur po prijavi napake</t>
  </si>
  <si>
    <t>Priloženi kabli in potreben material za montažo in priključitev:</t>
  </si>
  <si>
    <t>Priložena vodila za namestitev v strežniško omaro:</t>
  </si>
  <si>
    <t>Priložen sistem za organizacijo kablov (Cable Management Arm):</t>
  </si>
  <si>
    <t>Storitev:</t>
  </si>
  <si>
    <t>Namestitev strežnikov (iz tega sklopa razpisa) v strežniško omaro</t>
  </si>
  <si>
    <t>Priključitev strežnikov na električno napajanje</t>
  </si>
  <si>
    <t xml:space="preserve">Posodobitev firmware-a </t>
  </si>
  <si>
    <t>Rack strežniki z diskovnim poljem - tip VMW</t>
  </si>
  <si>
    <t>1</t>
  </si>
  <si>
    <t xml:space="preserve">Število mest za SAS/SATA diske </t>
  </si>
  <si>
    <t>16</t>
  </si>
  <si>
    <t>Intel Xeon-Silver 4314</t>
  </si>
  <si>
    <t>vsaj 6</t>
  </si>
  <si>
    <t>FC HBA 32Gb</t>
  </si>
  <si>
    <t>32GBASE-SR SFP28 moduli vključeni na stani strežnika:</t>
  </si>
  <si>
    <t>2.1</t>
  </si>
  <si>
    <t>Diskovni sistem - TIP DMZ</t>
  </si>
  <si>
    <t>Minimalne zahtevane karakteristike</t>
  </si>
  <si>
    <t>Karakteristike ponujene opreme</t>
  </si>
  <si>
    <t>2 kom</t>
  </si>
  <si>
    <t>Diskovno polje</t>
  </si>
  <si>
    <t>Znamka in model</t>
  </si>
  <si>
    <t>Proizvajalčeva oznaka (Part number)</t>
  </si>
  <si>
    <t>Možnost vgradnje v 19" strežniško omaro</t>
  </si>
  <si>
    <t>SAN diskovno polje brez enojne točke odpovedi</t>
  </si>
  <si>
    <t>Krmilnik</t>
  </si>
  <si>
    <t>Podvojen z delovanjem v Active/Active načinu</t>
  </si>
  <si>
    <t>Število FC 32Gb ali 16Gb priklopov na sistem</t>
  </si>
  <si>
    <t>vsaj 4</t>
  </si>
  <si>
    <t>Količina predpomnilnika na sistem</t>
  </si>
  <si>
    <t>vsaj 32GB</t>
  </si>
  <si>
    <t>Sposobnost prenosa nezapisanih  podatkov  iz  predpomnilnika  (cache)  na  vgrajen  medij  v primeru izpada električnega napajanja</t>
  </si>
  <si>
    <t>Podpora sočasnemu izpadu vsaj dveh diskov znotraj RAID skupine</t>
  </si>
  <si>
    <t>Funkcija oddaljene replikacije v Active/Active načinu</t>
  </si>
  <si>
    <t>Sposobnost razširjanja  diskovnih  skupin,  logičnih  diskov, dodajanje diskov v RAID, vse brez prekinitve delovanja</t>
  </si>
  <si>
    <t>Sposobnost migracije LUNov med različnimi diskovnimi skupinami brez prekinitve delovanja</t>
  </si>
  <si>
    <t>Sposobnost nadgradnje strojne in programske opreme diskovnega polja brez izpada delovanja</t>
  </si>
  <si>
    <t>Upravljanje z GUI preko spletnega brskalnika ter CLI (preko SSH)</t>
  </si>
  <si>
    <t>Tip I</t>
  </si>
  <si>
    <t>Velikost in število posameznih diskov</t>
  </si>
  <si>
    <t>Neto kapaciteta brez upoštevanja kompresije in deduplikacije pri zaščiti z dvojno pariteto in upoštevanjem hot spare politike glede na priporočila proizvajalca</t>
  </si>
  <si>
    <t>vsaj 45TiB</t>
  </si>
  <si>
    <t>Tip diska</t>
  </si>
  <si>
    <t>SAS flash ali NVME flash</t>
  </si>
  <si>
    <t>Okvarjeni diski ostanejo pri naročniku</t>
  </si>
  <si>
    <t>Vključene licenca za thin provisioning, izdelavo slik stanja (»snapshot«) in replikacijo na oddaljeno lokacijo na drug sistem</t>
  </si>
  <si>
    <t>Vključena licenca za programsko opremo za spremljanje in analizo delovanja in poročanje (vsaj I/O performanse, odzivni časi, dodeljen prostor, porabljen prostor, skupni prostor), z možnostjo hranjenja podatkov za neomejeno časovno obdobje (če je diskovno polje podprto s strani IBM Spectrum Control, naj bo prioritetno to licenca, ki omogoča spremljanje diskovnega polja z obstoječim IBM Spectrum Control strežnikom)</t>
  </si>
  <si>
    <t>Podpora in gonilniki za vzpostavitev "multipath", "load balancing" in "failover" za sisteme z RHEL 8</t>
  </si>
  <si>
    <t>Diskovno polje mora izpolnjevati zahteve, ki jih ima Red Hat Virtualization za active/active disaster recovery: sinhrono replicirano diskovno polje na katerega se lahko hkrati piše na obeh straneh preko deljene L2 mrežne povezave</t>
  </si>
  <si>
    <t>Odzivni čas (v urah)</t>
  </si>
  <si>
    <t>Čas za odpravo napake</t>
  </si>
  <si>
    <t>24 ur po prijavi napake</t>
  </si>
  <si>
    <t>Priloženi kabli in potreben material za montažo in priključitev</t>
  </si>
  <si>
    <t>Priložena vodila za namestitev v strežniško omaro</t>
  </si>
  <si>
    <t>Namestitev diskovnega sistema v strežniško omaro</t>
  </si>
  <si>
    <t>Vzpostavitev replikacije med diskovnima sistemoma</t>
  </si>
  <si>
    <t>vsaj 192GB</t>
  </si>
  <si>
    <t>Priklop shranjevalnih medijev po 2 neodvisnih poteh</t>
  </si>
  <si>
    <t>Neto kapaciteta brez upoštevanja kompresije in deduplikacije pri zaščiti z dvojno pariteto</t>
  </si>
  <si>
    <t>vsaj 150TiB</t>
  </si>
  <si>
    <t>NVMe Flash</t>
  </si>
  <si>
    <t>Tip II</t>
  </si>
  <si>
    <t>vsaj 420TiB</t>
  </si>
  <si>
    <t>7,2k LFF nearline SAS</t>
  </si>
  <si>
    <t>Vključene licence za thin provisioning, avtomatski tiering (vsaj 3 nivojski), kompresijo v realnem času, deduplikacijo, izdelavo slik stanja (»snapshot«) in replikacijo na oddaljeno lokacijo na drug sistem</t>
  </si>
  <si>
    <t>Podpora in gonilniki za vzpostavitev "multipath", "load balancing" in "failover" za sisteme z VMware ESXi in RHEL 8</t>
  </si>
  <si>
    <t>Časovno obdobje</t>
  </si>
  <si>
    <t>Red Hat Virtualization (2-sockets), Standard, 3 Years</t>
  </si>
  <si>
    <t>3 leta</t>
  </si>
  <si>
    <t xml:space="preserve">Storitve: </t>
  </si>
  <si>
    <t>2.2</t>
  </si>
  <si>
    <t>2.3</t>
  </si>
  <si>
    <t>2.4</t>
  </si>
  <si>
    <t>Namestitev Red Hat Virtualization (RHV) na strežnike tipa DMZ</t>
  </si>
  <si>
    <t>3.1</t>
  </si>
  <si>
    <t>Garancija proizvajalca za odpravo napak v skladu s SLA za vsak posamezen strežnik tega tipa</t>
  </si>
  <si>
    <t>Količina</t>
  </si>
  <si>
    <t>6 komadov</t>
  </si>
  <si>
    <t>Diskovni sistem - TIP CEP</t>
  </si>
  <si>
    <t>Število Diskovnih polj</t>
  </si>
  <si>
    <t>v zvezi z javnim naročilom št. 430-377/2022</t>
  </si>
  <si>
    <t>Priloga št. 5.2</t>
  </si>
  <si>
    <t>Priloga št. 5.3</t>
  </si>
  <si>
    <t>TEHNIČNA SPECIFIKACIJA za sklop 2</t>
  </si>
  <si>
    <t>TEHNIČNA SPECIFIKACIJA za sklop 3</t>
  </si>
  <si>
    <t>Navesti znamko in model ponujenih strežnikov:</t>
  </si>
  <si>
    <t>Navesti proizvajalčevo oznako dela (Part number):</t>
  </si>
  <si>
    <t>Navesti znamko in model ponujenega strežnika:</t>
  </si>
  <si>
    <t>Navesti znamko in model ponujenih diskovnih polj:</t>
  </si>
  <si>
    <t>Navesti velikost in število posameznih diskov:</t>
  </si>
  <si>
    <t>Opombe:</t>
  </si>
  <si>
    <r>
      <rPr>
        <i/>
        <sz val="10"/>
        <color rgb="FF000000"/>
        <rFont val="Arial"/>
        <family val="2"/>
        <charset val="238"/>
      </rPr>
      <t xml:space="preserve">Ponudnik </t>
    </r>
    <r>
      <rPr>
        <i/>
        <u/>
        <sz val="10"/>
        <color rgb="FF000000"/>
        <rFont val="Arial"/>
        <family val="2"/>
        <charset val="238"/>
      </rPr>
      <t>ne sme</t>
    </r>
    <r>
      <rPr>
        <i/>
        <sz val="10"/>
        <color rgb="FF000000"/>
        <rFont val="Arial"/>
        <family val="2"/>
        <charset val="238"/>
      </rPr>
      <t xml:space="preserve"> spreminjati vsebine komponent, lahko ponudi le boljše karakteristike le – teh, kar vpiše v stolpec "Karakteristike ponujene opreme".</t>
    </r>
  </si>
  <si>
    <t xml:space="preserve">V kolikor ponudnik stolpca "Karakteristike ponujene opreme" ne izpolni ali ga ne izpolni v celoti, se v delih, kjer ni izpolnjeno, upošteva, da ponuja, kot je navedeno v stolpcu "Minimalne zahtevane karakteristike". </t>
  </si>
  <si>
    <t>Ponudnik mora v ponudbi obvezno navesti podatke v zeleno obravanih poljih (znamke in modele ponujenih strežnikov in diskovnih polj, proizvajalčeve oznake ter velikost in število posameznih diskov), kot je predvideno v zgornji preglednici (v prazna polja stolpca Karakteristike ponujene opreme, ki so obravnana z zeleno barvo).</t>
  </si>
  <si>
    <t>Navesti proizvajalčevo oznako (Part number):</t>
  </si>
  <si>
    <t>Ponudnik mora v ponudbi obvezno navesti podatke v zeleno obravanih poljih (znamke in modele ponujenih diskovnih polj in diskov, proizvajalčeve oznake ter velikost in število posameznih diskov), kot je predvideno v zgornji preglednici (v prazna polja stolpca Karakteristike ponujene opreme, ki so obravnana z zeleno barvo).</t>
  </si>
  <si>
    <t>Programska oprema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</si>
  <si>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</si>
  <si>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2 kompleta</t>
  </si>
  <si>
    <t>Sklop 2: Strojna in programska oprema za DMZ</t>
  </si>
  <si>
    <t>Sklop 3: Diskovni sistem za CEPIS</t>
  </si>
  <si>
    <r>
      <t xml:space="preserve">Nadzor delovanja strežnika in omogočen oddaljen dostop  z LDAP avtentikacijo do strežniške konzole preko WEB vmesnika (funkcionalnost zaslona, tipkovnice, miške in navideznega pogona). Sistem daljinskega dostopa omogoča dodatne varnostne mehanizme, </t>
    </r>
    <r>
      <rPr>
        <sz val="10"/>
        <color rgb="FFFF0000"/>
        <rFont val="Arial"/>
        <family val="2"/>
        <charset val="238"/>
      </rPr>
      <t xml:space="preserve">ki temeljijo na </t>
    </r>
    <r>
      <rPr>
        <sz val="10"/>
        <color rgb="FF000000"/>
        <rFont val="Arial"/>
        <family val="2"/>
        <charset val="238"/>
      </rPr>
      <t xml:space="preserve">CNSA </t>
    </r>
    <r>
      <rPr>
        <sz val="10"/>
        <color rgb="FFFF0000"/>
        <rFont val="Arial"/>
        <family val="2"/>
        <charset val="238"/>
      </rPr>
      <t>(RSA, ECDSA, ECDH)</t>
    </r>
    <r>
      <rPr>
        <sz val="10"/>
        <color rgb="FF000000"/>
        <rFont val="Arial"/>
        <family val="2"/>
        <charset val="238"/>
      </rPr>
      <t>, avtomatično preverjanje strojne kode za zagotovitev integritete strojne kode in možnost avtomatične obnovitve avtentične strojne kode v primeru nepričakovane napake na strojni kodi.</t>
    </r>
  </si>
  <si>
    <t>Kabliranje FC in Ethernet</t>
  </si>
  <si>
    <t>Osnovna konfiguracija sistema (RAID diskovno polje, BIOS, konfiguracija sistema za oddaljeno upravljanje strežnika)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</si>
</sst>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rgb="FF000000"/>
      <name val="Calibri"/>
      <family val="2"/>
      <charset val="238"/>
    </font>
    <font>
      <sz val="11"/>
      <color rgb="FF9C0006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Times New Roman CE"/>
      <charset val="1"/>
    </font>
    <font>
      <sz val="10"/>
      <name val="Arial CE"/>
      <charset val="1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i/>
      <u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A6A6A6"/>
        <bgColor rgb="FFC0C0C0"/>
      </patternFill>
    </fill>
    <fill>
      <patternFill patternType="solid">
        <fgColor rgb="FFA6A6A6"/>
        <bgColor rgb="FFBFBFBF"/>
      </patternFill>
    </fill>
    <fill>
      <patternFill patternType="solid">
        <fgColor rgb="FFC0C0C0"/>
        <bgColor rgb="FFBFBFBF"/>
      </patternFill>
    </fill>
    <fill>
      <patternFill patternType="solid">
        <fgColor rgb="FFA6A6A6"/>
        <bgColor rgb="FFAFABAB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6" fillId="0" borderId="0" xfId="8" applyFont="1"/>
    <xf numFmtId="49" fontId="8" fillId="0" borderId="0" xfId="7" applyNumberFormat="1" applyFont="1" applyAlignment="1">
      <alignment vertical="top" wrapText="1"/>
    </xf>
    <xf numFmtId="49" fontId="9" fillId="0" borderId="0" xfId="7" applyNumberFormat="1" applyFont="1" applyAlignment="1" applyProtection="1">
      <alignment horizontal="center" vertical="top" wrapText="1"/>
      <protection locked="0"/>
    </xf>
    <xf numFmtId="0" fontId="12" fillId="0" borderId="0" xfId="0" applyFont="1" applyAlignment="1">
      <alignment vertical="center"/>
    </xf>
    <xf numFmtId="0" fontId="6" fillId="0" borderId="0" xfId="0" applyFont="1"/>
    <xf numFmtId="0" fontId="14" fillId="0" borderId="0" xfId="8" applyFont="1"/>
    <xf numFmtId="0" fontId="6" fillId="0" borderId="0" xfId="2" applyFont="1"/>
    <xf numFmtId="0" fontId="11" fillId="0" borderId="0" xfId="8" applyFont="1"/>
    <xf numFmtId="0" fontId="8" fillId="0" borderId="0" xfId="7" applyFont="1"/>
    <xf numFmtId="0" fontId="8" fillId="0" borderId="1" xfId="6" applyFont="1" applyBorder="1" applyAlignment="1">
      <alignment horizontal="center" vertical="center" wrapText="1"/>
    </xf>
    <xf numFmtId="49" fontId="8" fillId="3" borderId="1" xfId="5" applyNumberFormat="1" applyFont="1" applyFill="1" applyBorder="1" applyAlignment="1">
      <alignment horizontal="left" vertical="center"/>
    </xf>
    <xf numFmtId="49" fontId="8" fillId="3" borderId="1" xfId="5" applyNumberFormat="1" applyFont="1" applyFill="1" applyBorder="1" applyAlignment="1">
      <alignment horizontal="center" vertical="center" wrapText="1"/>
    </xf>
    <xf numFmtId="0" fontId="6" fillId="0" borderId="0" xfId="8" applyFont="1" applyAlignment="1">
      <alignment vertical="center"/>
    </xf>
    <xf numFmtId="0" fontId="14" fillId="0" borderId="0" xfId="8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49" fontId="8" fillId="0" borderId="0" xfId="7" applyNumberFormat="1" applyFont="1" applyAlignment="1">
      <alignment vertical="center" wrapText="1"/>
    </xf>
    <xf numFmtId="0" fontId="11" fillId="0" borderId="0" xfId="8" applyFont="1" applyAlignment="1">
      <alignment vertical="center"/>
    </xf>
    <xf numFmtId="0" fontId="8" fillId="0" borderId="0" xfId="7" applyFont="1" applyAlignment="1">
      <alignment vertical="center"/>
    </xf>
    <xf numFmtId="0" fontId="9" fillId="0" borderId="1" xfId="5" applyFont="1" applyBorder="1" applyAlignment="1">
      <alignment vertical="center"/>
    </xf>
    <xf numFmtId="49" fontId="8" fillId="0" borderId="1" xfId="3" applyNumberFormat="1" applyFont="1" applyBorder="1" applyAlignment="1">
      <alignment horizontal="left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left" vertical="center" wrapText="1"/>
    </xf>
    <xf numFmtId="49" fontId="9" fillId="0" borderId="1" xfId="3" applyNumberFormat="1" applyFont="1" applyBorder="1" applyAlignment="1">
      <alignment horizontal="left" vertical="center" wrapText="1"/>
    </xf>
    <xf numFmtId="49" fontId="8" fillId="0" borderId="1" xfId="4" applyNumberFormat="1" applyFont="1" applyBorder="1" applyAlignment="1">
      <alignment horizontal="left" vertical="center" wrapText="1"/>
    </xf>
    <xf numFmtId="49" fontId="8" fillId="0" borderId="1" xfId="4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left" vertical="center" wrapText="1"/>
    </xf>
    <xf numFmtId="49" fontId="11" fillId="0" borderId="1" xfId="5" applyNumberFormat="1" applyFont="1" applyBorder="1" applyAlignment="1">
      <alignment horizontal="left" vertical="center" wrapText="1"/>
    </xf>
    <xf numFmtId="49" fontId="9" fillId="0" borderId="1" xfId="4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1" xfId="8" applyFont="1" applyBorder="1" applyAlignment="1">
      <alignment horizontal="left" vertical="center" wrapText="1"/>
    </xf>
    <xf numFmtId="49" fontId="8" fillId="4" borderId="1" xfId="5" applyNumberFormat="1" applyFont="1" applyFill="1" applyBorder="1" applyAlignment="1">
      <alignment horizontal="left" vertical="center"/>
    </xf>
    <xf numFmtId="49" fontId="8" fillId="4" borderId="1" xfId="5" applyNumberFormat="1" applyFont="1" applyFill="1" applyBorder="1" applyAlignment="1">
      <alignment horizontal="center" vertical="center" wrapText="1"/>
    </xf>
    <xf numFmtId="49" fontId="9" fillId="0" borderId="1" xfId="7" applyNumberFormat="1" applyFont="1" applyBorder="1" applyAlignment="1">
      <alignment horizontal="left" vertical="center" wrapText="1"/>
    </xf>
    <xf numFmtId="0" fontId="8" fillId="0" borderId="1" xfId="7" applyFont="1" applyBorder="1" applyAlignment="1">
      <alignment horizontal="center" vertical="center"/>
    </xf>
    <xf numFmtId="49" fontId="8" fillId="0" borderId="1" xfId="7" applyNumberFormat="1" applyFont="1" applyBorder="1" applyAlignment="1">
      <alignment horizontal="center" vertical="center" wrapText="1"/>
    </xf>
    <xf numFmtId="49" fontId="8" fillId="5" borderId="1" xfId="7" applyNumberFormat="1" applyFont="1" applyFill="1" applyBorder="1" applyAlignment="1">
      <alignment vertical="center" wrapText="1"/>
    </xf>
    <xf numFmtId="49" fontId="8" fillId="5" borderId="1" xfId="7" applyNumberFormat="1" applyFont="1" applyFill="1" applyBorder="1" applyAlignment="1">
      <alignment horizontal="center" vertical="center" wrapText="1"/>
    </xf>
    <xf numFmtId="0" fontId="8" fillId="5" borderId="1" xfId="7" applyFont="1" applyFill="1" applyBorder="1" applyAlignment="1">
      <alignment horizontal="center" vertical="center"/>
    </xf>
    <xf numFmtId="49" fontId="8" fillId="0" borderId="1" xfId="7" applyNumberFormat="1" applyFont="1" applyBorder="1" applyAlignment="1">
      <alignment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12" fillId="0" borderId="1" xfId="3" applyNumberFormat="1" applyFont="1" applyBorder="1" applyAlignment="1">
      <alignment horizontal="left" vertical="center" wrapText="1"/>
    </xf>
    <xf numFmtId="49" fontId="11" fillId="6" borderId="1" xfId="8" applyNumberFormat="1" applyFont="1" applyFill="1" applyBorder="1" applyAlignment="1">
      <alignment vertical="center"/>
    </xf>
    <xf numFmtId="0" fontId="11" fillId="6" borderId="1" xfId="8" applyFont="1" applyFill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9" fillId="0" borderId="1" xfId="5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0" xfId="5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49" fontId="9" fillId="0" borderId="0" xfId="3" applyNumberFormat="1" applyFont="1" applyAlignment="1">
      <alignment horizontal="left" vertical="center" wrapText="1"/>
    </xf>
    <xf numFmtId="49" fontId="9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 wrapText="1"/>
    </xf>
    <xf numFmtId="49" fontId="8" fillId="0" borderId="0" xfId="3" applyNumberFormat="1" applyFont="1" applyAlignment="1">
      <alignment horizontal="center" vertical="center" wrapText="1"/>
    </xf>
    <xf numFmtId="0" fontId="9" fillId="0" borderId="0" xfId="7" applyFont="1" applyAlignment="1">
      <alignment vertical="center"/>
    </xf>
    <xf numFmtId="49" fontId="10" fillId="0" borderId="0" xfId="7" applyNumberFormat="1" applyFont="1" applyAlignment="1">
      <alignment horizontal="center" vertical="center" wrapText="1"/>
    </xf>
    <xf numFmtId="0" fontId="8" fillId="0" borderId="0" xfId="7" applyFont="1" applyAlignment="1">
      <alignment horizontal="center" vertical="center"/>
    </xf>
    <xf numFmtId="49" fontId="8" fillId="7" borderId="1" xfId="3" applyNumberFormat="1" applyFont="1" applyFill="1" applyBorder="1" applyAlignment="1">
      <alignment horizontal="center" vertical="center" wrapText="1"/>
    </xf>
    <xf numFmtId="49" fontId="8" fillId="7" borderId="1" xfId="7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7" borderId="1" xfId="3" applyNumberFormat="1" applyFont="1" applyFill="1" applyBorder="1" applyAlignment="1">
      <alignment horizontal="center" vertical="center" wrapText="1"/>
    </xf>
    <xf numFmtId="49" fontId="8" fillId="7" borderId="1" xfId="4" applyNumberFormat="1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49" fontId="8" fillId="7" borderId="1" xfId="5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/>
    </xf>
    <xf numFmtId="0" fontId="15" fillId="0" borderId="0" xfId="8" applyFont="1" applyAlignment="1">
      <alignment horizontal="right" vertical="center"/>
    </xf>
    <xf numFmtId="0" fontId="15" fillId="0" borderId="0" xfId="8" applyFont="1" applyAlignment="1">
      <alignment horizontal="right"/>
    </xf>
    <xf numFmtId="49" fontId="10" fillId="8" borderId="1" xfId="3" applyNumberFormat="1" applyFont="1" applyFill="1" applyBorder="1" applyAlignment="1">
      <alignment horizontal="left" vertical="center" wrapText="1"/>
    </xf>
    <xf numFmtId="49" fontId="10" fillId="8" borderId="1" xfId="3" applyNumberFormat="1" applyFont="1" applyFill="1" applyBorder="1" applyAlignment="1">
      <alignment horizontal="right" vertical="center" wrapText="1"/>
    </xf>
    <xf numFmtId="49" fontId="5" fillId="0" borderId="0" xfId="7" applyNumberFormat="1" applyFont="1" applyAlignment="1">
      <alignment horizontal="center" vertical="center" wrapText="1"/>
    </xf>
    <xf numFmtId="49" fontId="5" fillId="0" borderId="0" xfId="7" applyNumberFormat="1" applyFont="1" applyAlignment="1">
      <alignment horizontal="center" vertical="top" wrapText="1"/>
    </xf>
    <xf numFmtId="0" fontId="21" fillId="0" borderId="1" xfId="5" applyFont="1" applyBorder="1" applyAlignment="1">
      <alignment vertical="center"/>
    </xf>
    <xf numFmtId="49" fontId="21" fillId="0" borderId="1" xfId="3" applyNumberFormat="1" applyFont="1" applyBorder="1" applyAlignment="1">
      <alignment horizontal="left" vertical="center" wrapText="1"/>
    </xf>
    <xf numFmtId="49" fontId="22" fillId="0" borderId="1" xfId="3" applyNumberFormat="1" applyFont="1" applyBorder="1" applyAlignment="1">
      <alignment horizontal="center" vertical="center" wrapText="1"/>
    </xf>
    <xf numFmtId="0" fontId="20" fillId="0" borderId="1" xfId="5" applyFont="1" applyBorder="1" applyAlignment="1">
      <alignment vertical="center"/>
    </xf>
    <xf numFmtId="0" fontId="20" fillId="0" borderId="1" xfId="8" applyFont="1" applyBorder="1" applyAlignment="1">
      <alignment horizontal="left" vertical="center" wrapText="1"/>
    </xf>
    <xf numFmtId="49" fontId="17" fillId="0" borderId="1" xfId="3" applyNumberFormat="1" applyFont="1" applyBorder="1" applyAlignment="1">
      <alignment horizontal="center" vertical="center" wrapText="1"/>
    </xf>
    <xf numFmtId="49" fontId="20" fillId="0" borderId="1" xfId="3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2" applyFont="1" applyAlignment="1">
      <alignment horizontal="left" vertical="center" wrapText="1"/>
    </xf>
  </cellXfs>
  <cellStyles count="10">
    <cellStyle name="Bad 2" xfId="1" xr:uid="{00000000-0005-0000-0000-000000000000}"/>
    <cellStyle name="Navadno" xfId="0" builtinId="0"/>
    <cellStyle name="Navadno 2" xfId="2" xr:uid="{00000000-0005-0000-0000-000002000000}"/>
    <cellStyle name="Navadno_403-24-infOpr.-RD-tehnična_nabava 2009-strezniki_3" xfId="3" xr:uid="{00000000-0005-0000-0000-000003000000}"/>
    <cellStyle name="Navadno_403-24-infOpr.-RD-tehnična_nabava 2009-strezniki_5" xfId="4" xr:uid="{00000000-0005-0000-0000-000004000000}"/>
    <cellStyle name="Navadno_nabava 2009-strezniki_3" xfId="5" xr:uid="{00000000-0005-0000-0000-000005000000}"/>
    <cellStyle name="Navadno_nabava 2009-strezniki_5" xfId="6" xr:uid="{00000000-0005-0000-0000-000006000000}"/>
    <cellStyle name="Navadno_Strežniški sistem 2014 - tehnične specifikacije" xfId="7" xr:uid="{00000000-0005-0000-0000-000007000000}"/>
    <cellStyle name="Normal 2" xfId="8" xr:uid="{00000000-0005-0000-0000-000008000000}"/>
    <cellStyle name="Normal 2 2" xfId="9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66FFCC"/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1847850</xdr:colOff>
      <xdr:row>0</xdr:row>
      <xdr:rowOff>104775</xdr:rowOff>
    </xdr:from>
    <xdr:to>
      <xdr:col>4</xdr:col>
      <xdr:colOff>108585</xdr:colOff>
      <xdr:row>4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24AF9C3-9414-4820-9021-E1E0A22AC15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5175" y="104775"/>
          <a:ext cx="2194560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1733550</xdr:colOff>
      <xdr:row>0</xdr:row>
      <xdr:rowOff>57150</xdr:rowOff>
    </xdr:from>
    <xdr:to>
      <xdr:col>4</xdr:col>
      <xdr:colOff>137160</xdr:colOff>
      <xdr:row>4</xdr:row>
      <xdr:rowOff>66675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E618DAC-4D17-4C7E-9182-9450CCDBE84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0875" y="57150"/>
          <a:ext cx="219456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AMJ229"/>
  <sheetViews>
    <sheetView tabSelected="1" zoomScaleNormal="100" workbookViewId="0">
      <selection activeCell="H175" sqref="H175"/>
    </sheetView>
  </sheetViews>
  <sheetFormatPr defaultColWidth="8.7109375" defaultRowHeight="12.75"/>
  <cols>
    <col min="1" max="1" width="9.85546875" style="15" customWidth="1"/>
    <col min="2" max="2" width="69.140625" style="15" customWidth="1"/>
    <col min="3" max="3" width="28.42578125" style="15" customWidth="1"/>
    <col min="4" max="4" width="30.5703125" style="15" customWidth="1"/>
    <col min="5" max="5" width="15.7109375" style="15" customWidth="1"/>
    <col min="6" max="1024" width="8.7109375" style="15"/>
    <col min="1025" max="16384" width="8.7109375" style="16"/>
  </cols>
  <sheetData>
    <row r="6" spans="1:4" ht="15">
      <c r="A6" s="13"/>
      <c r="B6" s="81" t="s">
        <v>150</v>
      </c>
      <c r="C6" s="14"/>
      <c r="D6" s="77" t="s">
        <v>148</v>
      </c>
    </row>
    <row r="7" spans="1:4" ht="15">
      <c r="A7" s="13"/>
      <c r="B7" s="3" t="s">
        <v>147</v>
      </c>
      <c r="C7" s="14"/>
      <c r="D7" s="77"/>
    </row>
    <row r="8" spans="1:4" ht="15">
      <c r="A8" s="13"/>
      <c r="B8" s="3"/>
      <c r="C8" s="14"/>
      <c r="D8" s="77"/>
    </row>
    <row r="9" spans="1:4">
      <c r="A9" s="13"/>
      <c r="B9" s="13"/>
      <c r="C9" s="13"/>
      <c r="D9" s="13"/>
    </row>
    <row r="10" spans="1:4" ht="24.95" customHeight="1">
      <c r="A10" s="13"/>
      <c r="B10" s="18" t="s">
        <v>164</v>
      </c>
      <c r="C10" s="13"/>
      <c r="D10" s="13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7" t="s">
        <v>166</v>
      </c>
      <c r="C13" s="18"/>
      <c r="D13" s="19"/>
    </row>
    <row r="15" spans="1:4" ht="25.5">
      <c r="A15" s="11" t="s">
        <v>82</v>
      </c>
      <c r="B15" s="12" t="s">
        <v>1</v>
      </c>
      <c r="C15" s="12" t="s">
        <v>2</v>
      </c>
      <c r="D15" s="12" t="s">
        <v>3</v>
      </c>
    </row>
    <row r="16" spans="1:4">
      <c r="A16" s="20" t="str">
        <f t="shared" ref="A16:A47" si="0">A$15&amp;"."&amp;ROW(A16)-ROW(A$15)</f>
        <v>2.1.1</v>
      </c>
      <c r="B16" s="21" t="s">
        <v>4</v>
      </c>
      <c r="C16" s="22" t="s">
        <v>5</v>
      </c>
      <c r="D16" s="23"/>
    </row>
    <row r="17" spans="1:4" ht="31.5" customHeight="1">
      <c r="A17" s="20" t="str">
        <f t="shared" si="0"/>
        <v>2.1.2</v>
      </c>
      <c r="B17" s="24" t="s">
        <v>6</v>
      </c>
      <c r="C17" s="80" t="s">
        <v>152</v>
      </c>
      <c r="D17" s="79"/>
    </row>
    <row r="18" spans="1:4" ht="31.5" customHeight="1">
      <c r="A18" s="20" t="str">
        <f t="shared" si="0"/>
        <v>2.1.3</v>
      </c>
      <c r="B18" s="24" t="s">
        <v>7</v>
      </c>
      <c r="C18" s="80" t="s">
        <v>153</v>
      </c>
      <c r="D18" s="79"/>
    </row>
    <row r="19" spans="1:4">
      <c r="A19" s="20" t="str">
        <f t="shared" si="0"/>
        <v>2.1.4</v>
      </c>
      <c r="B19" s="24" t="s">
        <v>8</v>
      </c>
      <c r="C19" s="22" t="s">
        <v>9</v>
      </c>
      <c r="D19" s="21"/>
    </row>
    <row r="20" spans="1:4">
      <c r="A20" s="20" t="str">
        <f t="shared" si="0"/>
        <v>2.1.5</v>
      </c>
      <c r="B20" s="24" t="s">
        <v>10</v>
      </c>
      <c r="C20" s="22" t="s">
        <v>11</v>
      </c>
      <c r="D20" s="21"/>
    </row>
    <row r="21" spans="1:4">
      <c r="A21" s="20" t="str">
        <f t="shared" si="0"/>
        <v>2.1.6</v>
      </c>
      <c r="B21" s="25" t="s">
        <v>12</v>
      </c>
      <c r="C21" s="73"/>
      <c r="D21" s="25"/>
    </row>
    <row r="22" spans="1:4">
      <c r="A22" s="20" t="str">
        <f t="shared" si="0"/>
        <v>2.1.7</v>
      </c>
      <c r="B22" s="24" t="s">
        <v>13</v>
      </c>
      <c r="C22" s="27" t="s">
        <v>14</v>
      </c>
      <c r="D22" s="25"/>
    </row>
    <row r="23" spans="1:4">
      <c r="A23" s="20" t="str">
        <f t="shared" si="0"/>
        <v>2.1.8</v>
      </c>
      <c r="B23" s="24" t="s">
        <v>15</v>
      </c>
      <c r="C23" s="28">
        <v>2</v>
      </c>
      <c r="D23" s="21"/>
    </row>
    <row r="24" spans="1:4">
      <c r="A24" s="20" t="str">
        <f t="shared" si="0"/>
        <v>2.1.9</v>
      </c>
      <c r="B24" s="21" t="s">
        <v>16</v>
      </c>
      <c r="C24" s="74"/>
      <c r="D24" s="21"/>
    </row>
    <row r="25" spans="1:4">
      <c r="A25" s="20" t="str">
        <f t="shared" si="0"/>
        <v>2.1.10</v>
      </c>
      <c r="B25" s="24" t="s">
        <v>17</v>
      </c>
      <c r="C25" s="28" t="s">
        <v>18</v>
      </c>
      <c r="D25" s="21"/>
    </row>
    <row r="26" spans="1:4">
      <c r="A26" s="20" t="str">
        <f t="shared" si="0"/>
        <v>2.1.11</v>
      </c>
      <c r="B26" s="24" t="s">
        <v>19</v>
      </c>
      <c r="C26" s="22" t="s">
        <v>20</v>
      </c>
      <c r="D26" s="21"/>
    </row>
    <row r="27" spans="1:4">
      <c r="A27" s="20" t="str">
        <f t="shared" si="0"/>
        <v>2.1.12</v>
      </c>
      <c r="B27" s="24" t="s">
        <v>21</v>
      </c>
      <c r="C27" s="29">
        <v>16</v>
      </c>
      <c r="D27" s="21"/>
    </row>
    <row r="28" spans="1:4">
      <c r="A28" s="20" t="str">
        <f t="shared" si="0"/>
        <v>2.1.13</v>
      </c>
      <c r="B28" s="21" t="s">
        <v>22</v>
      </c>
      <c r="C28" s="69"/>
      <c r="D28" s="21"/>
    </row>
    <row r="29" spans="1:4">
      <c r="A29" s="20" t="str">
        <f t="shared" si="0"/>
        <v>2.1.14</v>
      </c>
      <c r="B29" s="24" t="s">
        <v>23</v>
      </c>
      <c r="C29" s="30" t="s">
        <v>9</v>
      </c>
      <c r="D29" s="21"/>
    </row>
    <row r="30" spans="1:4">
      <c r="A30" s="20" t="str">
        <f t="shared" si="0"/>
        <v>2.1.15</v>
      </c>
      <c r="B30" s="24" t="s">
        <v>24</v>
      </c>
      <c r="C30" s="30" t="s">
        <v>0</v>
      </c>
      <c r="D30" s="31"/>
    </row>
    <row r="31" spans="1:4">
      <c r="A31" s="20" t="str">
        <f t="shared" si="0"/>
        <v>2.1.16</v>
      </c>
      <c r="B31" s="24" t="s">
        <v>25</v>
      </c>
      <c r="C31" s="22" t="s">
        <v>9</v>
      </c>
      <c r="D31" s="31"/>
    </row>
    <row r="32" spans="1:4">
      <c r="A32" s="20" t="str">
        <f t="shared" si="0"/>
        <v>2.1.17</v>
      </c>
      <c r="B32" s="24" t="s">
        <v>26</v>
      </c>
      <c r="C32" s="30" t="s">
        <v>27</v>
      </c>
      <c r="D32" s="31"/>
    </row>
    <row r="33" spans="1:4">
      <c r="A33" s="20" t="str">
        <f t="shared" si="0"/>
        <v>2.1.18</v>
      </c>
      <c r="B33" s="21" t="s">
        <v>28</v>
      </c>
      <c r="C33" s="75"/>
      <c r="D33" s="31"/>
    </row>
    <row r="34" spans="1:4">
      <c r="A34" s="20" t="str">
        <f t="shared" si="0"/>
        <v>2.1.19</v>
      </c>
      <c r="B34" s="24" t="s">
        <v>29</v>
      </c>
      <c r="C34" s="10" t="s">
        <v>30</v>
      </c>
      <c r="D34" s="32"/>
    </row>
    <row r="35" spans="1:4">
      <c r="A35" s="20" t="str">
        <f t="shared" si="0"/>
        <v>2.1.20</v>
      </c>
      <c r="B35" s="24" t="s">
        <v>31</v>
      </c>
      <c r="C35" s="30" t="s">
        <v>9</v>
      </c>
      <c r="D35" s="23"/>
    </row>
    <row r="36" spans="1:4">
      <c r="A36" s="20" t="str">
        <f t="shared" si="0"/>
        <v>2.1.21</v>
      </c>
      <c r="B36" s="24" t="s">
        <v>32</v>
      </c>
      <c r="C36" s="22" t="s">
        <v>33</v>
      </c>
      <c r="D36" s="23"/>
    </row>
    <row r="37" spans="1:4">
      <c r="A37" s="20" t="str">
        <f t="shared" si="0"/>
        <v>2.1.22</v>
      </c>
      <c r="B37" s="24" t="s">
        <v>34</v>
      </c>
      <c r="C37" s="28" t="s">
        <v>35</v>
      </c>
      <c r="D37" s="21"/>
    </row>
    <row r="38" spans="1:4">
      <c r="A38" s="20" t="str">
        <f t="shared" si="0"/>
        <v>2.1.23</v>
      </c>
      <c r="B38" s="24" t="s">
        <v>36</v>
      </c>
      <c r="C38" s="22" t="s">
        <v>9</v>
      </c>
      <c r="D38" s="23"/>
    </row>
    <row r="39" spans="1:4">
      <c r="A39" s="20" t="str">
        <f t="shared" si="0"/>
        <v>2.1.24</v>
      </c>
      <c r="B39" s="21" t="s">
        <v>37</v>
      </c>
      <c r="C39" s="72"/>
      <c r="D39" s="21"/>
    </row>
    <row r="40" spans="1:4">
      <c r="A40" s="20" t="str">
        <f t="shared" si="0"/>
        <v>2.1.25</v>
      </c>
      <c r="B40" s="24" t="s">
        <v>38</v>
      </c>
      <c r="C40" s="22" t="s">
        <v>39</v>
      </c>
      <c r="D40" s="21"/>
    </row>
    <row r="41" spans="1:4">
      <c r="A41" s="20" t="str">
        <f t="shared" si="0"/>
        <v>2.1.26</v>
      </c>
      <c r="B41" s="24" t="s">
        <v>40</v>
      </c>
      <c r="C41" s="22" t="s">
        <v>0</v>
      </c>
      <c r="D41" s="21"/>
    </row>
    <row r="42" spans="1:4">
      <c r="A42" s="20" t="str">
        <f t="shared" si="0"/>
        <v>2.1.27</v>
      </c>
      <c r="B42" s="24" t="s">
        <v>41</v>
      </c>
      <c r="C42" s="22" t="s">
        <v>42</v>
      </c>
      <c r="D42" s="21"/>
    </row>
    <row r="43" spans="1:4">
      <c r="A43" s="20" t="str">
        <f t="shared" si="0"/>
        <v>2.1.28</v>
      </c>
      <c r="B43" s="24" t="s">
        <v>43</v>
      </c>
      <c r="C43" s="28">
        <v>2</v>
      </c>
      <c r="D43" s="21"/>
    </row>
    <row r="44" spans="1:4">
      <c r="A44" s="20" t="str">
        <f t="shared" si="0"/>
        <v>2.1.29</v>
      </c>
      <c r="B44" s="24" t="s">
        <v>44</v>
      </c>
      <c r="C44" s="22" t="s">
        <v>9</v>
      </c>
      <c r="D44" s="21"/>
    </row>
    <row r="45" spans="1:4">
      <c r="A45" s="20" t="str">
        <f t="shared" si="0"/>
        <v>2.1.30</v>
      </c>
      <c r="B45" s="24" t="s">
        <v>45</v>
      </c>
      <c r="C45" s="22" t="s">
        <v>46</v>
      </c>
      <c r="D45" s="21"/>
    </row>
    <row r="46" spans="1:4">
      <c r="A46" s="20" t="str">
        <f t="shared" si="0"/>
        <v>2.1.31</v>
      </c>
      <c r="B46" s="24" t="s">
        <v>40</v>
      </c>
      <c r="C46" s="22" t="s">
        <v>0</v>
      </c>
      <c r="D46" s="21"/>
    </row>
    <row r="47" spans="1:4">
      <c r="A47" s="20" t="str">
        <f t="shared" si="0"/>
        <v>2.1.32</v>
      </c>
      <c r="B47" s="24" t="s">
        <v>41</v>
      </c>
      <c r="C47" s="22" t="s">
        <v>42</v>
      </c>
      <c r="D47" s="21"/>
    </row>
    <row r="48" spans="1:4">
      <c r="A48" s="20" t="str">
        <f t="shared" ref="A48:A73" si="1">A$15&amp;"."&amp;ROW(A48)-ROW(A$15)</f>
        <v>2.1.33</v>
      </c>
      <c r="B48" s="24" t="s">
        <v>43</v>
      </c>
      <c r="C48" s="22" t="s">
        <v>0</v>
      </c>
      <c r="D48" s="21"/>
    </row>
    <row r="49" spans="1:8">
      <c r="A49" s="20" t="str">
        <f t="shared" si="1"/>
        <v>2.1.34</v>
      </c>
      <c r="B49" s="24" t="s">
        <v>47</v>
      </c>
      <c r="C49" s="22" t="s">
        <v>9</v>
      </c>
      <c r="D49" s="21"/>
    </row>
    <row r="50" spans="1:8">
      <c r="A50" s="20" t="str">
        <f t="shared" si="1"/>
        <v>2.1.35</v>
      </c>
      <c r="B50" s="24" t="s">
        <v>48</v>
      </c>
      <c r="C50" s="28" t="s">
        <v>9</v>
      </c>
      <c r="D50" s="21"/>
    </row>
    <row r="51" spans="1:8">
      <c r="A51" s="20" t="str">
        <f t="shared" si="1"/>
        <v>2.1.36</v>
      </c>
      <c r="B51" s="21" t="s">
        <v>49</v>
      </c>
      <c r="C51" s="69"/>
      <c r="D51" s="21"/>
    </row>
    <row r="52" spans="1:8">
      <c r="A52" s="20" t="str">
        <f t="shared" si="1"/>
        <v>2.1.37</v>
      </c>
      <c r="B52" s="33" t="s">
        <v>50</v>
      </c>
      <c r="C52" s="26" t="s">
        <v>51</v>
      </c>
      <c r="D52" s="21"/>
    </row>
    <row r="53" spans="1:8">
      <c r="A53" s="20" t="str">
        <f t="shared" si="1"/>
        <v>2.1.38</v>
      </c>
      <c r="B53" s="33" t="s">
        <v>52</v>
      </c>
      <c r="C53" s="26" t="s">
        <v>0</v>
      </c>
      <c r="D53" s="21"/>
    </row>
    <row r="54" spans="1:8">
      <c r="A54" s="20" t="str">
        <f t="shared" si="1"/>
        <v>2.1.39</v>
      </c>
      <c r="B54" s="21" t="s">
        <v>53</v>
      </c>
      <c r="C54" s="69"/>
      <c r="D54" s="21"/>
    </row>
    <row r="55" spans="1:8">
      <c r="A55" s="20" t="str">
        <f t="shared" si="1"/>
        <v>2.1.40</v>
      </c>
      <c r="B55" s="24" t="s">
        <v>54</v>
      </c>
      <c r="C55" s="29" t="s">
        <v>55</v>
      </c>
      <c r="D55" s="21"/>
    </row>
    <row r="56" spans="1:8" ht="89.25">
      <c r="A56" s="20" t="str">
        <f t="shared" si="1"/>
        <v>2.1.41</v>
      </c>
      <c r="B56" s="34" t="s">
        <v>168</v>
      </c>
      <c r="C56" s="22" t="s">
        <v>9</v>
      </c>
      <c r="D56" s="21"/>
    </row>
    <row r="57" spans="1:8" ht="38.25">
      <c r="A57" s="20" t="str">
        <f t="shared" si="1"/>
        <v>2.1.42</v>
      </c>
      <c r="B57" s="24" t="s">
        <v>56</v>
      </c>
      <c r="C57" s="22" t="s">
        <v>57</v>
      </c>
      <c r="D57" s="21"/>
    </row>
    <row r="58" spans="1:8" ht="25.5">
      <c r="A58" s="83" t="str">
        <f t="shared" si="1"/>
        <v>2.1.43</v>
      </c>
      <c r="B58" s="84" t="s">
        <v>58</v>
      </c>
      <c r="C58" s="85" t="s">
        <v>59</v>
      </c>
      <c r="D58" s="21"/>
    </row>
    <row r="59" spans="1:8">
      <c r="A59" s="20" t="str">
        <f t="shared" si="1"/>
        <v>2.1.44</v>
      </c>
      <c r="B59" s="24" t="s">
        <v>60</v>
      </c>
      <c r="C59" s="22" t="s">
        <v>9</v>
      </c>
      <c r="D59" s="21"/>
    </row>
    <row r="60" spans="1:8">
      <c r="A60" s="20" t="str">
        <f t="shared" si="1"/>
        <v>2.1.45</v>
      </c>
      <c r="B60" s="24" t="s">
        <v>61</v>
      </c>
      <c r="C60" s="22" t="s">
        <v>9</v>
      </c>
      <c r="D60" s="21"/>
    </row>
    <row r="61" spans="1:8" ht="25.5">
      <c r="A61" s="20" t="str">
        <f t="shared" si="1"/>
        <v>2.1.46</v>
      </c>
      <c r="B61" s="24" t="s">
        <v>62</v>
      </c>
      <c r="C61" s="22" t="s">
        <v>63</v>
      </c>
      <c r="D61" s="35"/>
    </row>
    <row r="62" spans="1:8">
      <c r="A62" s="20" t="str">
        <f t="shared" si="1"/>
        <v>2.1.47</v>
      </c>
      <c r="B62" s="24" t="s">
        <v>64</v>
      </c>
      <c r="C62" s="22" t="s">
        <v>0</v>
      </c>
      <c r="D62" s="35"/>
      <c r="H62" s="36"/>
    </row>
    <row r="63" spans="1:8">
      <c r="A63" s="20" t="str">
        <f t="shared" si="1"/>
        <v>2.1.48</v>
      </c>
      <c r="B63" s="24" t="s">
        <v>65</v>
      </c>
      <c r="C63" s="22" t="s">
        <v>66</v>
      </c>
      <c r="D63" s="35"/>
    </row>
    <row r="64" spans="1:8" ht="25.5">
      <c r="A64" s="20" t="str">
        <f t="shared" si="1"/>
        <v>2.1.49</v>
      </c>
      <c r="B64" s="24" t="s">
        <v>142</v>
      </c>
      <c r="C64" s="22" t="s">
        <v>9</v>
      </c>
      <c r="D64" s="35"/>
    </row>
    <row r="65" spans="1:4">
      <c r="A65" s="20" t="str">
        <f t="shared" si="1"/>
        <v>2.1.50</v>
      </c>
      <c r="B65" s="24" t="s">
        <v>67</v>
      </c>
      <c r="C65" s="22" t="s">
        <v>9</v>
      </c>
      <c r="D65" s="35"/>
    </row>
    <row r="66" spans="1:4">
      <c r="A66" s="20" t="str">
        <f t="shared" si="1"/>
        <v>2.1.51</v>
      </c>
      <c r="B66" s="24" t="s">
        <v>68</v>
      </c>
      <c r="C66" s="22" t="s">
        <v>9</v>
      </c>
      <c r="D66" s="35"/>
    </row>
    <row r="67" spans="1:4">
      <c r="A67" s="20" t="str">
        <f t="shared" si="1"/>
        <v>2.1.52</v>
      </c>
      <c r="B67" s="24" t="s">
        <v>69</v>
      </c>
      <c r="C67" s="22" t="s">
        <v>9</v>
      </c>
      <c r="D67" s="35"/>
    </row>
    <row r="68" spans="1:4">
      <c r="A68" s="20" t="str">
        <f t="shared" si="1"/>
        <v>2.1.53</v>
      </c>
      <c r="B68" s="21" t="s">
        <v>70</v>
      </c>
      <c r="C68" s="69"/>
      <c r="D68" s="35"/>
    </row>
    <row r="69" spans="1:4">
      <c r="A69" s="20" t="str">
        <f t="shared" si="1"/>
        <v>2.1.54</v>
      </c>
      <c r="B69" s="37" t="s">
        <v>71</v>
      </c>
      <c r="C69" s="22" t="s">
        <v>9</v>
      </c>
      <c r="D69" s="35"/>
    </row>
    <row r="70" spans="1:4">
      <c r="A70" s="20" t="str">
        <f t="shared" si="1"/>
        <v>2.1.55</v>
      </c>
      <c r="B70" s="37" t="s">
        <v>72</v>
      </c>
      <c r="C70" s="22" t="s">
        <v>9</v>
      </c>
      <c r="D70" s="35"/>
    </row>
    <row r="71" spans="1:4">
      <c r="A71" s="20" t="str">
        <f t="shared" si="1"/>
        <v>2.1.56</v>
      </c>
      <c r="B71" s="37" t="s">
        <v>73</v>
      </c>
      <c r="C71" s="22" t="s">
        <v>9</v>
      </c>
      <c r="D71" s="35"/>
    </row>
    <row r="72" spans="1:4">
      <c r="A72" s="86" t="str">
        <f t="shared" si="1"/>
        <v>2.1.57</v>
      </c>
      <c r="B72" s="87" t="s">
        <v>169</v>
      </c>
      <c r="C72" s="88" t="s">
        <v>9</v>
      </c>
      <c r="D72" s="35"/>
    </row>
    <row r="73" spans="1:4" ht="25.5">
      <c r="A73" s="86" t="str">
        <f t="shared" si="1"/>
        <v>2.1.58</v>
      </c>
      <c r="B73" s="87" t="s">
        <v>170</v>
      </c>
      <c r="C73" s="88" t="s">
        <v>9</v>
      </c>
      <c r="D73" s="35"/>
    </row>
    <row r="74" spans="1:4" ht="25.5">
      <c r="A74" s="11" t="s">
        <v>137</v>
      </c>
      <c r="B74" s="12" t="s">
        <v>74</v>
      </c>
      <c r="C74" s="12" t="s">
        <v>2</v>
      </c>
      <c r="D74" s="12" t="s">
        <v>3</v>
      </c>
    </row>
    <row r="75" spans="1:4">
      <c r="A75" s="20" t="str">
        <f t="shared" ref="A75:A106" si="2">A$74&amp;"."&amp;ROW(A75)-ROW(A$74)</f>
        <v>2.2.1</v>
      </c>
      <c r="B75" s="21" t="s">
        <v>4</v>
      </c>
      <c r="C75" s="22" t="s">
        <v>75</v>
      </c>
      <c r="D75" s="35"/>
    </row>
    <row r="76" spans="1:4" ht="25.5">
      <c r="A76" s="20" t="str">
        <f t="shared" si="2"/>
        <v>2.2.2</v>
      </c>
      <c r="B76" s="24" t="s">
        <v>6</v>
      </c>
      <c r="C76" s="80" t="s">
        <v>154</v>
      </c>
      <c r="D76" s="79"/>
    </row>
    <row r="77" spans="1:4" ht="25.5">
      <c r="A77" s="20" t="str">
        <f t="shared" si="2"/>
        <v>2.2.3</v>
      </c>
      <c r="B77" s="24" t="s">
        <v>7</v>
      </c>
      <c r="C77" s="80" t="s">
        <v>153</v>
      </c>
      <c r="D77" s="79"/>
    </row>
    <row r="78" spans="1:4">
      <c r="A78" s="20" t="str">
        <f t="shared" si="2"/>
        <v>2.2.4</v>
      </c>
      <c r="B78" s="24" t="s">
        <v>8</v>
      </c>
      <c r="C78" s="22" t="s">
        <v>9</v>
      </c>
      <c r="D78" s="35"/>
    </row>
    <row r="79" spans="1:4">
      <c r="A79" s="20" t="str">
        <f t="shared" si="2"/>
        <v>2.2.5</v>
      </c>
      <c r="B79" s="24" t="s">
        <v>10</v>
      </c>
      <c r="C79" s="22" t="s">
        <v>11</v>
      </c>
      <c r="D79" s="35"/>
    </row>
    <row r="80" spans="1:4">
      <c r="A80" s="20" t="str">
        <f t="shared" si="2"/>
        <v>2.2.6</v>
      </c>
      <c r="B80" s="24" t="s">
        <v>76</v>
      </c>
      <c r="C80" s="22" t="s">
        <v>77</v>
      </c>
      <c r="D80" s="35"/>
    </row>
    <row r="81" spans="1:4">
      <c r="A81" s="20" t="str">
        <f t="shared" si="2"/>
        <v>2.2.7</v>
      </c>
      <c r="B81" s="25" t="s">
        <v>12</v>
      </c>
      <c r="C81" s="73"/>
      <c r="D81" s="23"/>
    </row>
    <row r="82" spans="1:4">
      <c r="A82" s="20" t="str">
        <f t="shared" si="2"/>
        <v>2.2.8</v>
      </c>
      <c r="B82" s="24" t="s">
        <v>13</v>
      </c>
      <c r="C82" s="27" t="s">
        <v>78</v>
      </c>
      <c r="D82" s="23"/>
    </row>
    <row r="83" spans="1:4">
      <c r="A83" s="20" t="str">
        <f t="shared" si="2"/>
        <v>2.2.9</v>
      </c>
      <c r="B83" s="24" t="s">
        <v>15</v>
      </c>
      <c r="C83" s="28">
        <v>2</v>
      </c>
      <c r="D83" s="23"/>
    </row>
    <row r="84" spans="1:4">
      <c r="A84" s="20" t="str">
        <f t="shared" si="2"/>
        <v>2.2.10</v>
      </c>
      <c r="B84" s="21" t="s">
        <v>16</v>
      </c>
      <c r="C84" s="74"/>
      <c r="D84" s="21"/>
    </row>
    <row r="85" spans="1:4">
      <c r="A85" s="20" t="str">
        <f t="shared" si="2"/>
        <v>2.2.11</v>
      </c>
      <c r="B85" s="24" t="s">
        <v>17</v>
      </c>
      <c r="C85" s="28" t="s">
        <v>18</v>
      </c>
      <c r="D85" s="21"/>
    </row>
    <row r="86" spans="1:4">
      <c r="A86" s="20" t="str">
        <f t="shared" si="2"/>
        <v>2.2.12</v>
      </c>
      <c r="B86" s="24" t="s">
        <v>19</v>
      </c>
      <c r="C86" s="22" t="s">
        <v>20</v>
      </c>
      <c r="D86" s="25"/>
    </row>
    <row r="87" spans="1:4">
      <c r="A87" s="20" t="str">
        <f t="shared" si="2"/>
        <v>2.2.13</v>
      </c>
      <c r="B87" s="24" t="s">
        <v>21</v>
      </c>
      <c r="C87" s="29">
        <v>16</v>
      </c>
      <c r="D87" s="25"/>
    </row>
    <row r="88" spans="1:4">
      <c r="A88" s="20" t="str">
        <f t="shared" si="2"/>
        <v>2.2.14</v>
      </c>
      <c r="B88" s="21" t="s">
        <v>22</v>
      </c>
      <c r="C88" s="69"/>
      <c r="D88" s="21"/>
    </row>
    <row r="89" spans="1:4">
      <c r="A89" s="20" t="str">
        <f t="shared" si="2"/>
        <v>2.2.15</v>
      </c>
      <c r="B89" s="24" t="s">
        <v>23</v>
      </c>
      <c r="C89" s="30" t="s">
        <v>9</v>
      </c>
      <c r="D89" s="21"/>
    </row>
    <row r="90" spans="1:4">
      <c r="A90" s="20" t="str">
        <f t="shared" si="2"/>
        <v>2.2.16</v>
      </c>
      <c r="B90" s="24" t="s">
        <v>24</v>
      </c>
      <c r="C90" s="30" t="s">
        <v>0</v>
      </c>
      <c r="D90" s="21"/>
    </row>
    <row r="91" spans="1:4">
      <c r="A91" s="20" t="str">
        <f t="shared" si="2"/>
        <v>2.2.17</v>
      </c>
      <c r="B91" s="24" t="s">
        <v>25</v>
      </c>
      <c r="C91" s="22" t="s">
        <v>9</v>
      </c>
      <c r="D91" s="21"/>
    </row>
    <row r="92" spans="1:4">
      <c r="A92" s="20" t="str">
        <f t="shared" si="2"/>
        <v>2.2.18</v>
      </c>
      <c r="B92" s="24" t="s">
        <v>26</v>
      </c>
      <c r="C92" s="30" t="s">
        <v>27</v>
      </c>
      <c r="D92" s="21"/>
    </row>
    <row r="93" spans="1:4">
      <c r="A93" s="20" t="str">
        <f t="shared" si="2"/>
        <v>2.2.19</v>
      </c>
      <c r="B93" s="21" t="s">
        <v>28</v>
      </c>
      <c r="C93" s="75"/>
      <c r="D93" s="21"/>
    </row>
    <row r="94" spans="1:4">
      <c r="A94" s="20" t="str">
        <f t="shared" si="2"/>
        <v>2.2.20</v>
      </c>
      <c r="B94" s="24" t="s">
        <v>29</v>
      </c>
      <c r="C94" s="10" t="s">
        <v>30</v>
      </c>
      <c r="D94" s="21"/>
    </row>
    <row r="95" spans="1:4">
      <c r="A95" s="20" t="str">
        <f t="shared" si="2"/>
        <v>2.2.21</v>
      </c>
      <c r="B95" s="24" t="s">
        <v>31</v>
      </c>
      <c r="C95" s="30" t="s">
        <v>9</v>
      </c>
      <c r="D95" s="31"/>
    </row>
    <row r="96" spans="1:4">
      <c r="A96" s="20" t="str">
        <f t="shared" si="2"/>
        <v>2.2.22</v>
      </c>
      <c r="B96" s="24" t="s">
        <v>32</v>
      </c>
      <c r="C96" s="22" t="s">
        <v>33</v>
      </c>
      <c r="D96" s="31"/>
    </row>
    <row r="97" spans="1:4">
      <c r="A97" s="20" t="str">
        <f t="shared" si="2"/>
        <v>2.2.23</v>
      </c>
      <c r="B97" s="24" t="s">
        <v>34</v>
      </c>
      <c r="C97" s="28" t="s">
        <v>79</v>
      </c>
      <c r="D97" s="31"/>
    </row>
    <row r="98" spans="1:4">
      <c r="A98" s="20" t="str">
        <f t="shared" si="2"/>
        <v>2.2.24</v>
      </c>
      <c r="B98" s="24" t="s">
        <v>36</v>
      </c>
      <c r="C98" s="22" t="s">
        <v>9</v>
      </c>
      <c r="D98" s="31"/>
    </row>
    <row r="99" spans="1:4">
      <c r="A99" s="20" t="str">
        <f t="shared" si="2"/>
        <v>2.2.25</v>
      </c>
      <c r="B99" s="21" t="s">
        <v>37</v>
      </c>
      <c r="C99" s="72"/>
      <c r="D99" s="32"/>
    </row>
    <row r="100" spans="1:4">
      <c r="A100" s="20" t="str">
        <f t="shared" si="2"/>
        <v>2.2.26</v>
      </c>
      <c r="B100" s="24" t="s">
        <v>38</v>
      </c>
      <c r="C100" s="22" t="s">
        <v>39</v>
      </c>
      <c r="D100" s="23"/>
    </row>
    <row r="101" spans="1:4">
      <c r="A101" s="20" t="str">
        <f t="shared" si="2"/>
        <v>2.2.27</v>
      </c>
      <c r="B101" s="24" t="s">
        <v>40</v>
      </c>
      <c r="C101" s="22" t="s">
        <v>0</v>
      </c>
      <c r="D101" s="23"/>
    </row>
    <row r="102" spans="1:4">
      <c r="A102" s="20" t="str">
        <f t="shared" si="2"/>
        <v>2.2.28</v>
      </c>
      <c r="B102" s="24" t="s">
        <v>41</v>
      </c>
      <c r="C102" s="22" t="s">
        <v>42</v>
      </c>
      <c r="D102" s="21"/>
    </row>
    <row r="103" spans="1:4">
      <c r="A103" s="20" t="str">
        <f t="shared" si="2"/>
        <v>2.2.29</v>
      </c>
      <c r="B103" s="24" t="s">
        <v>43</v>
      </c>
      <c r="C103" s="28">
        <v>2</v>
      </c>
      <c r="D103" s="21"/>
    </row>
    <row r="104" spans="1:4">
      <c r="A104" s="20" t="str">
        <f t="shared" si="2"/>
        <v>2.2.30</v>
      </c>
      <c r="B104" s="24" t="s">
        <v>44</v>
      </c>
      <c r="C104" s="22" t="s">
        <v>9</v>
      </c>
      <c r="D104" s="21"/>
    </row>
    <row r="105" spans="1:4">
      <c r="A105" s="20" t="str">
        <f t="shared" si="2"/>
        <v>2.2.31</v>
      </c>
      <c r="B105" s="24" t="s">
        <v>45</v>
      </c>
      <c r="C105" s="22" t="s">
        <v>80</v>
      </c>
      <c r="D105" s="21"/>
    </row>
    <row r="106" spans="1:4">
      <c r="A106" s="20" t="str">
        <f t="shared" si="2"/>
        <v>2.2.32</v>
      </c>
      <c r="B106" s="24" t="s">
        <v>40</v>
      </c>
      <c r="C106" s="22" t="s">
        <v>0</v>
      </c>
      <c r="D106" s="21"/>
    </row>
    <row r="107" spans="1:4">
      <c r="A107" s="20" t="str">
        <f t="shared" ref="A107:A132" si="3">A$74&amp;"."&amp;ROW(A107)-ROW(A$74)</f>
        <v>2.2.33</v>
      </c>
      <c r="B107" s="24" t="s">
        <v>41</v>
      </c>
      <c r="C107" s="22" t="s">
        <v>42</v>
      </c>
      <c r="D107" s="21"/>
    </row>
    <row r="108" spans="1:4">
      <c r="A108" s="20" t="str">
        <f t="shared" si="3"/>
        <v>2.2.34</v>
      </c>
      <c r="B108" s="24" t="s">
        <v>43</v>
      </c>
      <c r="C108" s="22" t="s">
        <v>0</v>
      </c>
      <c r="D108" s="21"/>
    </row>
    <row r="109" spans="1:4">
      <c r="A109" s="20" t="str">
        <f t="shared" si="3"/>
        <v>2.2.35</v>
      </c>
      <c r="B109" s="24" t="s">
        <v>81</v>
      </c>
      <c r="C109" s="22" t="s">
        <v>9</v>
      </c>
      <c r="D109" s="21"/>
    </row>
    <row r="110" spans="1:4">
      <c r="A110" s="20" t="str">
        <f t="shared" si="3"/>
        <v>2.2.36</v>
      </c>
      <c r="B110" s="24" t="s">
        <v>48</v>
      </c>
      <c r="C110" s="22" t="s">
        <v>9</v>
      </c>
      <c r="D110" s="21"/>
    </row>
    <row r="111" spans="1:4">
      <c r="A111" s="20" t="str">
        <f t="shared" si="3"/>
        <v>2.2.37</v>
      </c>
      <c r="B111" s="21" t="s">
        <v>49</v>
      </c>
      <c r="C111" s="69"/>
      <c r="D111" s="21"/>
    </row>
    <row r="112" spans="1:4">
      <c r="A112" s="20" t="str">
        <f t="shared" si="3"/>
        <v>2.2.38</v>
      </c>
      <c r="B112" s="33" t="s">
        <v>50</v>
      </c>
      <c r="C112" s="26" t="s">
        <v>51</v>
      </c>
      <c r="D112" s="21"/>
    </row>
    <row r="113" spans="1:4">
      <c r="A113" s="20" t="str">
        <f t="shared" si="3"/>
        <v>2.2.39</v>
      </c>
      <c r="B113" s="33" t="s">
        <v>52</v>
      </c>
      <c r="C113" s="26" t="s">
        <v>0</v>
      </c>
      <c r="D113" s="21"/>
    </row>
    <row r="114" spans="1:4">
      <c r="A114" s="20" t="str">
        <f t="shared" si="3"/>
        <v>2.2.40</v>
      </c>
      <c r="B114" s="21" t="s">
        <v>53</v>
      </c>
      <c r="C114" s="69"/>
      <c r="D114" s="21"/>
    </row>
    <row r="115" spans="1:4">
      <c r="A115" s="20" t="str">
        <f t="shared" si="3"/>
        <v>2.2.41</v>
      </c>
      <c r="B115" s="24" t="s">
        <v>54</v>
      </c>
      <c r="C115" s="29" t="s">
        <v>55</v>
      </c>
      <c r="D115" s="21"/>
    </row>
    <row r="116" spans="1:4" ht="89.25">
      <c r="A116" s="20" t="str">
        <f t="shared" si="3"/>
        <v>2.2.42</v>
      </c>
      <c r="B116" s="34" t="s">
        <v>168</v>
      </c>
      <c r="C116" s="22" t="s">
        <v>9</v>
      </c>
      <c r="D116" s="21"/>
    </row>
    <row r="117" spans="1:4" ht="38.25">
      <c r="A117" s="20" t="str">
        <f t="shared" si="3"/>
        <v>2.2.43</v>
      </c>
      <c r="B117" s="24" t="s">
        <v>56</v>
      </c>
      <c r="C117" s="22" t="s">
        <v>57</v>
      </c>
      <c r="D117" s="21"/>
    </row>
    <row r="118" spans="1:4" ht="25.5">
      <c r="A118" s="83" t="str">
        <f t="shared" si="3"/>
        <v>2.2.44</v>
      </c>
      <c r="B118" s="84" t="s">
        <v>58</v>
      </c>
      <c r="C118" s="85" t="s">
        <v>59</v>
      </c>
      <c r="D118" s="21"/>
    </row>
    <row r="119" spans="1:4">
      <c r="A119" s="20" t="str">
        <f t="shared" si="3"/>
        <v>2.2.45</v>
      </c>
      <c r="B119" s="24" t="s">
        <v>60</v>
      </c>
      <c r="C119" s="22" t="s">
        <v>9</v>
      </c>
      <c r="D119" s="21"/>
    </row>
    <row r="120" spans="1:4">
      <c r="A120" s="20" t="str">
        <f t="shared" si="3"/>
        <v>2.2.46</v>
      </c>
      <c r="B120" s="24" t="s">
        <v>61</v>
      </c>
      <c r="C120" s="22" t="s">
        <v>9</v>
      </c>
      <c r="D120" s="21"/>
    </row>
    <row r="121" spans="1:4" ht="25.5">
      <c r="A121" s="20" t="str">
        <f t="shared" si="3"/>
        <v>2.2.47</v>
      </c>
      <c r="B121" s="24" t="s">
        <v>62</v>
      </c>
      <c r="C121" s="22" t="s">
        <v>63</v>
      </c>
      <c r="D121" s="23"/>
    </row>
    <row r="122" spans="1:4">
      <c r="A122" s="20" t="str">
        <f t="shared" si="3"/>
        <v>2.2.48</v>
      </c>
      <c r="B122" s="24" t="s">
        <v>64</v>
      </c>
      <c r="C122" s="22" t="s">
        <v>0</v>
      </c>
      <c r="D122" s="21"/>
    </row>
    <row r="123" spans="1:4">
      <c r="A123" s="20" t="str">
        <f t="shared" si="3"/>
        <v>2.2.49</v>
      </c>
      <c r="B123" s="24" t="s">
        <v>65</v>
      </c>
      <c r="C123" s="22" t="s">
        <v>66</v>
      </c>
      <c r="D123" s="21"/>
    </row>
    <row r="124" spans="1:4">
      <c r="A124" s="20" t="str">
        <f t="shared" si="3"/>
        <v>2.2.50</v>
      </c>
      <c r="B124" s="24" t="s">
        <v>67</v>
      </c>
      <c r="C124" s="22" t="s">
        <v>9</v>
      </c>
      <c r="D124" s="21"/>
    </row>
    <row r="125" spans="1:4">
      <c r="A125" s="20" t="str">
        <f t="shared" si="3"/>
        <v>2.2.51</v>
      </c>
      <c r="B125" s="24" t="s">
        <v>68</v>
      </c>
      <c r="C125" s="22" t="s">
        <v>9</v>
      </c>
      <c r="D125" s="21"/>
    </row>
    <row r="126" spans="1:4">
      <c r="A126" s="20" t="str">
        <f t="shared" si="3"/>
        <v>2.2.52</v>
      </c>
      <c r="B126" s="24" t="s">
        <v>69</v>
      </c>
      <c r="C126" s="22" t="s">
        <v>9</v>
      </c>
      <c r="D126" s="35"/>
    </row>
    <row r="127" spans="1:4">
      <c r="A127" s="20" t="str">
        <f t="shared" si="3"/>
        <v>2.2.53</v>
      </c>
      <c r="B127" s="21" t="s">
        <v>70</v>
      </c>
      <c r="C127" s="69"/>
      <c r="D127" s="35"/>
    </row>
    <row r="128" spans="1:4">
      <c r="A128" s="20" t="str">
        <f t="shared" si="3"/>
        <v>2.2.54</v>
      </c>
      <c r="B128" s="37" t="s">
        <v>71</v>
      </c>
      <c r="C128" s="22" t="s">
        <v>9</v>
      </c>
      <c r="D128" s="35"/>
    </row>
    <row r="129" spans="1:4">
      <c r="A129" s="20" t="str">
        <f t="shared" si="3"/>
        <v>2.2.55</v>
      </c>
      <c r="B129" s="37" t="s">
        <v>72</v>
      </c>
      <c r="C129" s="22" t="s">
        <v>9</v>
      </c>
      <c r="D129" s="35"/>
    </row>
    <row r="130" spans="1:4">
      <c r="A130" s="20" t="str">
        <f t="shared" si="3"/>
        <v>2.2.56</v>
      </c>
      <c r="B130" s="37" t="s">
        <v>73</v>
      </c>
      <c r="C130" s="22" t="s">
        <v>9</v>
      </c>
      <c r="D130" s="35"/>
    </row>
    <row r="131" spans="1:4">
      <c r="A131" s="86" t="str">
        <f t="shared" si="3"/>
        <v>2.2.57</v>
      </c>
      <c r="B131" s="87" t="s">
        <v>169</v>
      </c>
      <c r="C131" s="88" t="s">
        <v>9</v>
      </c>
      <c r="D131" s="35"/>
    </row>
    <row r="132" spans="1:4" ht="25.5">
      <c r="A132" s="86" t="str">
        <f t="shared" si="3"/>
        <v>2.2.58</v>
      </c>
      <c r="B132" s="87" t="s">
        <v>170</v>
      </c>
      <c r="C132" s="88" t="s">
        <v>9</v>
      </c>
      <c r="D132" s="35"/>
    </row>
    <row r="133" spans="1:4" ht="25.5">
      <c r="A133" s="38" t="s">
        <v>138</v>
      </c>
      <c r="B133" s="39" t="s">
        <v>83</v>
      </c>
      <c r="C133" s="39" t="s">
        <v>84</v>
      </c>
      <c r="D133" s="39" t="s">
        <v>85</v>
      </c>
    </row>
    <row r="134" spans="1:4">
      <c r="A134" s="20" t="str">
        <f>A$133&amp;"."&amp;ROW(A134)-ROW(A$133)</f>
        <v>2.3.1</v>
      </c>
      <c r="B134" s="21" t="s">
        <v>146</v>
      </c>
      <c r="C134" s="22" t="s">
        <v>86</v>
      </c>
      <c r="D134" s="23"/>
    </row>
    <row r="135" spans="1:4">
      <c r="A135" s="20" t="str">
        <f t="shared" ref="A135:A171" si="4">A$133&amp;"."&amp;ROW(A135)-ROW(A$133)</f>
        <v>2.3.2</v>
      </c>
      <c r="B135" s="21" t="s">
        <v>87</v>
      </c>
      <c r="C135" s="69"/>
      <c r="D135" s="23"/>
    </row>
    <row r="136" spans="1:4" ht="25.5">
      <c r="A136" s="20" t="str">
        <f t="shared" si="4"/>
        <v>2.3.3</v>
      </c>
      <c r="B136" s="40" t="s">
        <v>88</v>
      </c>
      <c r="C136" s="80" t="s">
        <v>155</v>
      </c>
      <c r="D136" s="79"/>
    </row>
    <row r="137" spans="1:4" ht="25.5">
      <c r="A137" s="20" t="str">
        <f t="shared" si="4"/>
        <v>2.3.4</v>
      </c>
      <c r="B137" s="40" t="s">
        <v>89</v>
      </c>
      <c r="C137" s="80" t="s">
        <v>153</v>
      </c>
      <c r="D137" s="79"/>
    </row>
    <row r="138" spans="1:4">
      <c r="A138" s="20" t="str">
        <f t="shared" si="4"/>
        <v>2.3.5</v>
      </c>
      <c r="B138" s="40" t="s">
        <v>90</v>
      </c>
      <c r="C138" s="42" t="s">
        <v>9</v>
      </c>
      <c r="D138" s="41"/>
    </row>
    <row r="139" spans="1:4">
      <c r="A139" s="20" t="str">
        <f t="shared" si="4"/>
        <v>2.3.6</v>
      </c>
      <c r="B139" s="40" t="s">
        <v>91</v>
      </c>
      <c r="C139" s="42" t="s">
        <v>9</v>
      </c>
      <c r="D139" s="41"/>
    </row>
    <row r="140" spans="1:4" ht="25.5">
      <c r="A140" s="20" t="str">
        <f t="shared" si="4"/>
        <v>2.3.7</v>
      </c>
      <c r="B140" s="40" t="s">
        <v>92</v>
      </c>
      <c r="C140" s="42" t="s">
        <v>93</v>
      </c>
      <c r="D140" s="41"/>
    </row>
    <row r="141" spans="1:4">
      <c r="A141" s="20" t="str">
        <f t="shared" si="4"/>
        <v>2.3.8</v>
      </c>
      <c r="B141" s="40" t="s">
        <v>94</v>
      </c>
      <c r="C141" s="42" t="s">
        <v>95</v>
      </c>
      <c r="D141" s="41"/>
    </row>
    <row r="142" spans="1:4">
      <c r="A142" s="20" t="str">
        <f t="shared" si="4"/>
        <v>2.3.9</v>
      </c>
      <c r="B142" s="40" t="s">
        <v>96</v>
      </c>
      <c r="C142" s="42" t="s">
        <v>97</v>
      </c>
      <c r="D142" s="41"/>
    </row>
    <row r="143" spans="1:4" ht="25.5">
      <c r="A143" s="20" t="str">
        <f t="shared" si="4"/>
        <v>2.3.10</v>
      </c>
      <c r="B143" s="40" t="s">
        <v>98</v>
      </c>
      <c r="C143" s="42" t="s">
        <v>9</v>
      </c>
      <c r="D143" s="41"/>
    </row>
    <row r="144" spans="1:4">
      <c r="A144" s="20" t="str">
        <f t="shared" si="4"/>
        <v>2.3.11</v>
      </c>
      <c r="B144" s="40" t="s">
        <v>99</v>
      </c>
      <c r="C144" s="42" t="s">
        <v>9</v>
      </c>
      <c r="D144" s="41"/>
    </row>
    <row r="145" spans="1:4">
      <c r="A145" s="20" t="str">
        <f t="shared" si="4"/>
        <v>2.3.12</v>
      </c>
      <c r="B145" s="40" t="s">
        <v>100</v>
      </c>
      <c r="C145" s="42" t="s">
        <v>9</v>
      </c>
      <c r="D145" s="41"/>
    </row>
    <row r="146" spans="1:4" ht="25.5">
      <c r="A146" s="20" t="str">
        <f t="shared" si="4"/>
        <v>2.3.13</v>
      </c>
      <c r="B146" s="40" t="s">
        <v>101</v>
      </c>
      <c r="C146" s="42" t="s">
        <v>9</v>
      </c>
      <c r="D146" s="41"/>
    </row>
    <row r="147" spans="1:4" ht="25.5">
      <c r="A147" s="20" t="str">
        <f t="shared" si="4"/>
        <v>2.3.14</v>
      </c>
      <c r="B147" s="40" t="s">
        <v>102</v>
      </c>
      <c r="C147" s="42" t="s">
        <v>9</v>
      </c>
      <c r="D147" s="41"/>
    </row>
    <row r="148" spans="1:4" ht="25.5">
      <c r="A148" s="20" t="str">
        <f t="shared" si="4"/>
        <v>2.3.15</v>
      </c>
      <c r="B148" s="40" t="s">
        <v>103</v>
      </c>
      <c r="C148" s="42" t="s">
        <v>9</v>
      </c>
      <c r="D148" s="41"/>
    </row>
    <row r="149" spans="1:4">
      <c r="A149" s="20" t="str">
        <f t="shared" si="4"/>
        <v>2.3.16</v>
      </c>
      <c r="B149" s="40" t="s">
        <v>104</v>
      </c>
      <c r="C149" s="42" t="s">
        <v>9</v>
      </c>
      <c r="D149" s="41"/>
    </row>
    <row r="150" spans="1:4">
      <c r="A150" s="20" t="str">
        <f t="shared" si="4"/>
        <v>2.3.17</v>
      </c>
      <c r="B150" s="43" t="s">
        <v>28</v>
      </c>
      <c r="C150" s="44"/>
      <c r="D150" s="45"/>
    </row>
    <row r="151" spans="1:4">
      <c r="A151" s="20" t="str">
        <f t="shared" si="4"/>
        <v>2.3.18</v>
      </c>
      <c r="B151" s="46" t="s">
        <v>105</v>
      </c>
      <c r="C151" s="70"/>
      <c r="D151" s="41"/>
    </row>
    <row r="152" spans="1:4" ht="25.5">
      <c r="A152" s="20" t="str">
        <f t="shared" si="4"/>
        <v>2.3.19</v>
      </c>
      <c r="B152" s="40" t="s">
        <v>106</v>
      </c>
      <c r="C152" s="80" t="s">
        <v>156</v>
      </c>
      <c r="D152" s="79"/>
    </row>
    <row r="153" spans="1:4" ht="25.5">
      <c r="A153" s="20" t="str">
        <f t="shared" si="4"/>
        <v>2.3.20</v>
      </c>
      <c r="B153" s="40" t="s">
        <v>107</v>
      </c>
      <c r="C153" s="42" t="s">
        <v>108</v>
      </c>
      <c r="D153" s="41"/>
    </row>
    <row r="154" spans="1:4">
      <c r="A154" s="20" t="str">
        <f t="shared" si="4"/>
        <v>2.3.21</v>
      </c>
      <c r="B154" s="40" t="s">
        <v>109</v>
      </c>
      <c r="C154" s="42" t="s">
        <v>110</v>
      </c>
      <c r="D154" s="41"/>
    </row>
    <row r="155" spans="1:4">
      <c r="A155" s="20" t="str">
        <f t="shared" si="4"/>
        <v>2.3.22</v>
      </c>
      <c r="B155" s="40" t="s">
        <v>111</v>
      </c>
      <c r="C155" s="42" t="s">
        <v>9</v>
      </c>
      <c r="D155" s="41"/>
    </row>
    <row r="156" spans="1:4">
      <c r="A156" s="20" t="str">
        <f t="shared" si="4"/>
        <v>2.3.23</v>
      </c>
      <c r="B156" s="43" t="s">
        <v>53</v>
      </c>
      <c r="C156" s="44"/>
      <c r="D156" s="45"/>
    </row>
    <row r="157" spans="1:4" ht="25.5">
      <c r="A157" s="20" t="str">
        <f t="shared" si="4"/>
        <v>2.3.24</v>
      </c>
      <c r="B157" s="40" t="s">
        <v>112</v>
      </c>
      <c r="C157" s="42" t="s">
        <v>9</v>
      </c>
      <c r="D157" s="41"/>
    </row>
    <row r="158" spans="1:4" ht="76.5">
      <c r="A158" s="20" t="str">
        <f t="shared" si="4"/>
        <v>2.3.25</v>
      </c>
      <c r="B158" s="40" t="s">
        <v>113</v>
      </c>
      <c r="C158" s="42" t="s">
        <v>9</v>
      </c>
      <c r="D158" s="41"/>
    </row>
    <row r="159" spans="1:4" ht="25.5">
      <c r="A159" s="20" t="str">
        <f t="shared" si="4"/>
        <v>2.3.26</v>
      </c>
      <c r="B159" s="40" t="s">
        <v>114</v>
      </c>
      <c r="C159" s="42" t="s">
        <v>9</v>
      </c>
      <c r="D159" s="41"/>
    </row>
    <row r="160" spans="1:4" ht="38.25">
      <c r="A160" s="20" t="str">
        <f t="shared" si="4"/>
        <v>2.3.27</v>
      </c>
      <c r="B160" s="40" t="s">
        <v>115</v>
      </c>
      <c r="C160" s="42" t="s">
        <v>9</v>
      </c>
      <c r="D160" s="41"/>
    </row>
    <row r="161" spans="1:1024">
      <c r="A161" s="20" t="str">
        <f t="shared" si="4"/>
        <v>2.3.28</v>
      </c>
      <c r="B161" s="24" t="s">
        <v>61</v>
      </c>
      <c r="C161" s="22" t="s">
        <v>9</v>
      </c>
      <c r="D161" s="21"/>
    </row>
    <row r="162" spans="1:1024" ht="25.5">
      <c r="A162" s="20" t="str">
        <f t="shared" si="4"/>
        <v>2.3.29</v>
      </c>
      <c r="B162" s="24" t="s">
        <v>62</v>
      </c>
      <c r="C162" s="22" t="s">
        <v>63</v>
      </c>
      <c r="D162" s="21"/>
    </row>
    <row r="163" spans="1:1024">
      <c r="A163" s="20" t="str">
        <f t="shared" si="4"/>
        <v>2.3.30</v>
      </c>
      <c r="B163" s="24" t="s">
        <v>116</v>
      </c>
      <c r="C163" s="22" t="s">
        <v>0</v>
      </c>
      <c r="D163" s="21"/>
    </row>
    <row r="164" spans="1:1024">
      <c r="A164" s="20" t="str">
        <f t="shared" si="4"/>
        <v>2.3.31</v>
      </c>
      <c r="B164" s="24" t="s">
        <v>117</v>
      </c>
      <c r="C164" s="22" t="s">
        <v>118</v>
      </c>
      <c r="D164" s="21"/>
    </row>
    <row r="165" spans="1:1024">
      <c r="A165" s="20" t="str">
        <f t="shared" si="4"/>
        <v>2.3.32</v>
      </c>
      <c r="B165" s="24" t="s">
        <v>119</v>
      </c>
      <c r="C165" s="22" t="s">
        <v>9</v>
      </c>
      <c r="D165" s="21"/>
    </row>
    <row r="166" spans="1:1024">
      <c r="A166" s="20" t="str">
        <f t="shared" si="4"/>
        <v>2.3.33</v>
      </c>
      <c r="B166" s="24" t="s">
        <v>120</v>
      </c>
      <c r="C166" s="22" t="s">
        <v>9</v>
      </c>
      <c r="D166" s="21"/>
    </row>
    <row r="167" spans="1:1024">
      <c r="A167" s="20" t="str">
        <f t="shared" si="4"/>
        <v>2.3.34</v>
      </c>
      <c r="B167" s="21" t="s">
        <v>70</v>
      </c>
      <c r="C167" s="69"/>
      <c r="D167" s="21"/>
    </row>
    <row r="168" spans="1:1024">
      <c r="A168" s="20" t="str">
        <f t="shared" si="4"/>
        <v>2.3.35</v>
      </c>
      <c r="B168" s="24" t="s">
        <v>121</v>
      </c>
      <c r="C168" s="47" t="s">
        <v>9</v>
      </c>
      <c r="D168" s="48"/>
    </row>
    <row r="169" spans="1:1024">
      <c r="A169" s="20" t="str">
        <f t="shared" si="4"/>
        <v>2.3.36</v>
      </c>
      <c r="B169" s="49" t="s">
        <v>122</v>
      </c>
      <c r="C169" s="47" t="s">
        <v>9</v>
      </c>
      <c r="D169" s="48"/>
    </row>
    <row r="170" spans="1:1024">
      <c r="A170" s="86" t="str">
        <f t="shared" si="4"/>
        <v>2.3.37</v>
      </c>
      <c r="B170" s="89" t="s">
        <v>169</v>
      </c>
      <c r="C170" s="88" t="s">
        <v>9</v>
      </c>
      <c r="D170" s="48"/>
    </row>
    <row r="171" spans="1:1024" ht="25.5">
      <c r="A171" s="86" t="str">
        <f t="shared" si="4"/>
        <v>2.3.38</v>
      </c>
      <c r="B171" s="89" t="s">
        <v>170</v>
      </c>
      <c r="C171" s="88" t="s">
        <v>9</v>
      </c>
      <c r="D171" s="48"/>
    </row>
    <row r="172" spans="1:1024" ht="26.45" customHeight="1">
      <c r="A172" s="50" t="s">
        <v>139</v>
      </c>
      <c r="B172" s="51" t="s">
        <v>163</v>
      </c>
      <c r="C172" s="51" t="s">
        <v>143</v>
      </c>
      <c r="D172" s="51" t="s">
        <v>133</v>
      </c>
      <c r="E172" s="52"/>
      <c r="AMI172" s="16"/>
      <c r="AMJ172" s="16"/>
    </row>
    <row r="173" spans="1:1024">
      <c r="A173" s="53" t="str">
        <f>A$172&amp;"."&amp;ROW(A173)-ROW(A$172)</f>
        <v>2.4.1</v>
      </c>
      <c r="B173" s="48" t="s">
        <v>134</v>
      </c>
      <c r="C173" s="54" t="s">
        <v>144</v>
      </c>
      <c r="D173" s="54" t="s">
        <v>135</v>
      </c>
      <c r="E173" s="55"/>
      <c r="AMJ173" s="16"/>
    </row>
    <row r="174" spans="1:1024">
      <c r="A174" s="53" t="str">
        <f t="shared" ref="A174:A175" si="5">A$172&amp;"."&amp;ROW(A174)-ROW(A$172)</f>
        <v>2.4.2</v>
      </c>
      <c r="B174" s="56" t="s">
        <v>136</v>
      </c>
      <c r="C174" s="76"/>
      <c r="D174" s="48"/>
      <c r="E174" s="16"/>
      <c r="F174" s="16"/>
    </row>
    <row r="175" spans="1:1024">
      <c r="A175" s="53" t="str">
        <f t="shared" si="5"/>
        <v>2.4.3</v>
      </c>
      <c r="B175" s="34" t="s">
        <v>140</v>
      </c>
      <c r="C175" s="71" t="s">
        <v>9</v>
      </c>
      <c r="D175" s="48"/>
      <c r="E175" s="16"/>
      <c r="F175" s="16"/>
    </row>
    <row r="177" spans="1:4">
      <c r="A177" s="15" t="s">
        <v>157</v>
      </c>
    </row>
    <row r="178" spans="1:4">
      <c r="A178" s="91" t="s">
        <v>158</v>
      </c>
      <c r="B178" s="91"/>
      <c r="C178" s="91"/>
      <c r="D178" s="91"/>
    </row>
    <row r="179" spans="1:4">
      <c r="A179" s="90" t="s">
        <v>159</v>
      </c>
      <c r="B179" s="90"/>
      <c r="C179" s="90"/>
      <c r="D179" s="90"/>
    </row>
    <row r="180" spans="1:4">
      <c r="A180" s="90"/>
      <c r="B180" s="90"/>
      <c r="C180" s="90"/>
      <c r="D180" s="90"/>
    </row>
    <row r="181" spans="1:4">
      <c r="A181" s="92" t="s">
        <v>160</v>
      </c>
      <c r="B181" s="92"/>
      <c r="C181" s="92"/>
      <c r="D181" s="92"/>
    </row>
    <row r="182" spans="1:4">
      <c r="A182" s="92"/>
      <c r="B182" s="92"/>
      <c r="C182" s="92"/>
      <c r="D182" s="92"/>
    </row>
    <row r="183" spans="1:4">
      <c r="A183" s="92"/>
      <c r="B183" s="92"/>
      <c r="C183" s="92"/>
      <c r="D183" s="92"/>
    </row>
    <row r="184" spans="1:4">
      <c r="A184" s="4"/>
    </row>
    <row r="191" spans="1:4">
      <c r="A191" s="57"/>
      <c r="B191" s="58"/>
      <c r="C191" s="59"/>
      <c r="D191" s="16"/>
    </row>
    <row r="192" spans="1:4">
      <c r="A192" s="57"/>
      <c r="B192" s="60"/>
      <c r="C192" s="16"/>
      <c r="D192" s="16"/>
    </row>
    <row r="193" spans="1:4">
      <c r="A193" s="57"/>
      <c r="B193" s="60"/>
    </row>
    <row r="194" spans="1:4">
      <c r="A194" s="57"/>
      <c r="B194" s="61"/>
      <c r="C194" s="62"/>
    </row>
    <row r="195" spans="1:4">
      <c r="A195" s="57"/>
      <c r="B195" s="63"/>
      <c r="C195" s="59"/>
    </row>
    <row r="196" spans="1:4">
      <c r="A196" s="57"/>
      <c r="B196" s="63"/>
      <c r="C196" s="59"/>
    </row>
    <row r="197" spans="1:4">
      <c r="A197" s="57"/>
      <c r="B197" s="63"/>
      <c r="C197" s="59"/>
    </row>
    <row r="198" spans="1:4">
      <c r="A198" s="57"/>
      <c r="B198" s="63"/>
      <c r="C198" s="59"/>
    </row>
    <row r="199" spans="1:4">
      <c r="A199" s="57"/>
      <c r="B199" s="64"/>
      <c r="C199" s="59"/>
    </row>
    <row r="200" spans="1:4">
      <c r="A200" s="57"/>
      <c r="B200" s="64"/>
      <c r="C200" s="59"/>
    </row>
    <row r="201" spans="1:4">
      <c r="A201" s="57"/>
      <c r="B201" s="64"/>
      <c r="C201" s="59"/>
    </row>
    <row r="202" spans="1:4">
      <c r="A202" s="57"/>
      <c r="B202" s="60"/>
      <c r="C202" s="65"/>
    </row>
    <row r="203" spans="1:4">
      <c r="A203" s="57"/>
      <c r="B203" s="60"/>
      <c r="C203" s="65"/>
    </row>
    <row r="204" spans="1:4">
      <c r="A204" s="57"/>
      <c r="B204" s="60"/>
      <c r="C204" s="65"/>
    </row>
    <row r="205" spans="1:4">
      <c r="A205" s="57"/>
      <c r="B205" s="58"/>
      <c r="C205" s="59"/>
      <c r="D205" s="16"/>
    </row>
    <row r="206" spans="1:4">
      <c r="A206" s="57"/>
      <c r="B206" s="60"/>
      <c r="C206" s="16"/>
      <c r="D206" s="16"/>
    </row>
    <row r="207" spans="1:4">
      <c r="A207" s="57"/>
      <c r="B207" s="60"/>
    </row>
    <row r="208" spans="1:4">
      <c r="A208" s="57"/>
      <c r="B208" s="61"/>
      <c r="C208" s="62"/>
    </row>
    <row r="209" spans="1:4">
      <c r="A209" s="57"/>
      <c r="B209" s="63"/>
      <c r="C209" s="59"/>
    </row>
    <row r="210" spans="1:4">
      <c r="A210" s="57"/>
      <c r="B210" s="63"/>
      <c r="C210" s="59"/>
    </row>
    <row r="211" spans="1:4">
      <c r="A211" s="57"/>
      <c r="B211" s="63"/>
      <c r="C211" s="59"/>
    </row>
    <row r="212" spans="1:4">
      <c r="A212" s="57"/>
      <c r="B212" s="63"/>
      <c r="C212" s="59"/>
    </row>
    <row r="213" spans="1:4">
      <c r="A213" s="57"/>
      <c r="B213" s="60"/>
      <c r="C213" s="65"/>
    </row>
    <row r="214" spans="1:4">
      <c r="A214" s="57"/>
      <c r="B214" s="60"/>
      <c r="C214" s="65"/>
    </row>
    <row r="215" spans="1:4">
      <c r="A215" s="57"/>
      <c r="B215" s="60"/>
      <c r="C215" s="65"/>
    </row>
    <row r="216" spans="1:4">
      <c r="A216" s="66"/>
      <c r="B216" s="61"/>
      <c r="C216" s="67"/>
      <c r="D216" s="68"/>
    </row>
    <row r="217" spans="1:4">
      <c r="A217" s="66"/>
      <c r="B217" s="61"/>
      <c r="C217" s="67"/>
      <c r="D217" s="68"/>
    </row>
    <row r="218" spans="1:4">
      <c r="A218" s="66"/>
      <c r="B218" s="61"/>
      <c r="C218" s="62"/>
      <c r="D218" s="68"/>
    </row>
    <row r="219" spans="1:4">
      <c r="A219" s="66"/>
      <c r="B219" s="61"/>
      <c r="C219" s="62"/>
      <c r="D219" s="68"/>
    </row>
    <row r="220" spans="1:4">
      <c r="A220" s="66"/>
      <c r="B220" s="61"/>
      <c r="C220" s="62"/>
      <c r="D220" s="68"/>
    </row>
    <row r="221" spans="1:4">
      <c r="A221" s="66"/>
      <c r="B221" s="61"/>
      <c r="C221" s="62"/>
      <c r="D221" s="68"/>
    </row>
    <row r="222" spans="1:4">
      <c r="A222" s="66"/>
      <c r="B222" s="61"/>
      <c r="C222" s="62"/>
      <c r="D222" s="68"/>
    </row>
    <row r="223" spans="1:4">
      <c r="A223" s="66"/>
      <c r="B223" s="61"/>
      <c r="C223" s="62"/>
      <c r="D223" s="68"/>
    </row>
    <row r="224" spans="1:4">
      <c r="A224" s="66"/>
      <c r="B224" s="61"/>
      <c r="C224" s="62"/>
      <c r="D224" s="68"/>
    </row>
    <row r="225" spans="1:4">
      <c r="A225" s="66"/>
      <c r="B225" s="61"/>
      <c r="C225" s="62"/>
      <c r="D225" s="68"/>
    </row>
    <row r="226" spans="1:4">
      <c r="A226" s="66"/>
      <c r="B226" s="61"/>
      <c r="C226" s="62"/>
      <c r="D226" s="68"/>
    </row>
    <row r="227" spans="1:4">
      <c r="A227" s="66"/>
      <c r="B227" s="61"/>
      <c r="C227" s="62"/>
      <c r="D227" s="68"/>
    </row>
    <row r="228" spans="1:4">
      <c r="A228" s="66"/>
      <c r="B228" s="61"/>
      <c r="C228" s="62"/>
      <c r="D228" s="68"/>
    </row>
    <row r="229" spans="1:4">
      <c r="A229" s="66"/>
      <c r="B229" s="61"/>
      <c r="C229" s="62"/>
      <c r="D229" s="68"/>
    </row>
  </sheetData>
  <mergeCells count="3">
    <mergeCell ref="A179:D180"/>
    <mergeCell ref="A178:D178"/>
    <mergeCell ref="A181:D183"/>
  </mergeCells>
  <pageMargins left="0.7" right="0.7" top="0.75" bottom="0.75" header="0.51180555555555496" footer="0.51180555555555496"/>
  <pageSetup paperSize="9" scale="56" firstPageNumber="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6:D67"/>
  <sheetViews>
    <sheetView topLeftCell="A49" zoomScaleNormal="100" workbookViewId="0">
      <selection activeCell="H27" sqref="H27"/>
    </sheetView>
  </sheetViews>
  <sheetFormatPr defaultRowHeight="12.75"/>
  <cols>
    <col min="1" max="1" width="9.85546875" style="5" customWidth="1"/>
    <col min="2" max="2" width="69.140625" style="5" customWidth="1"/>
    <col min="3" max="4" width="28.42578125" style="5" customWidth="1"/>
    <col min="5" max="16384" width="9.140625" style="5"/>
  </cols>
  <sheetData>
    <row r="6" spans="1:4" ht="15">
      <c r="A6" s="1"/>
      <c r="B6" s="82" t="s">
        <v>151</v>
      </c>
      <c r="C6" s="6"/>
      <c r="D6" s="78" t="s">
        <v>149</v>
      </c>
    </row>
    <row r="7" spans="1:4" ht="15">
      <c r="A7" s="1"/>
      <c r="B7" s="3" t="s">
        <v>147</v>
      </c>
      <c r="C7" s="6"/>
      <c r="D7" s="78"/>
    </row>
    <row r="8" spans="1:4" ht="15">
      <c r="A8" s="1"/>
      <c r="B8" s="3"/>
      <c r="C8" s="6"/>
      <c r="D8" s="78"/>
    </row>
    <row r="9" spans="1:4">
      <c r="A9" s="1"/>
      <c r="B9" s="1"/>
      <c r="C9" s="1"/>
      <c r="D9" s="1"/>
    </row>
    <row r="10" spans="1:4" ht="24.95" customHeight="1">
      <c r="A10" s="1"/>
      <c r="B10" s="18" t="s">
        <v>164</v>
      </c>
      <c r="C10" s="1"/>
      <c r="D10" s="1"/>
    </row>
    <row r="11" spans="1:4" ht="24.95" customHeight="1">
      <c r="A11" s="1"/>
      <c r="B11" s="18"/>
      <c r="C11" s="1"/>
      <c r="D11" s="1"/>
    </row>
    <row r="12" spans="1:4">
      <c r="A12" s="1"/>
      <c r="B12" s="1"/>
      <c r="C12" s="1"/>
      <c r="D12" s="1"/>
    </row>
    <row r="13" spans="1:4">
      <c r="A13" s="1"/>
      <c r="B13" s="2" t="s">
        <v>167</v>
      </c>
      <c r="C13" s="8"/>
      <c r="D13" s="9"/>
    </row>
    <row r="14" spans="1:4">
      <c r="A14" s="7"/>
      <c r="B14" s="7"/>
      <c r="C14" s="7"/>
      <c r="D14" s="7"/>
    </row>
    <row r="15" spans="1:4" ht="25.5">
      <c r="A15" s="38" t="s">
        <v>141</v>
      </c>
      <c r="B15" s="39" t="s">
        <v>145</v>
      </c>
      <c r="C15" s="39" t="s">
        <v>84</v>
      </c>
      <c r="D15" s="39" t="s">
        <v>85</v>
      </c>
    </row>
    <row r="16" spans="1:4">
      <c r="A16" s="20" t="str">
        <f>A$15&amp;"."&amp;ROW(A16)-ROW(A$15)</f>
        <v>3.1.1</v>
      </c>
      <c r="B16" s="21" t="s">
        <v>146</v>
      </c>
      <c r="C16" s="22" t="s">
        <v>165</v>
      </c>
      <c r="D16" s="23"/>
    </row>
    <row r="17" spans="1:4">
      <c r="A17" s="20" t="str">
        <f t="shared" ref="A17:A58" si="0">A$15&amp;"."&amp;ROW(A17)-ROW(A$15)</f>
        <v>3.1.2</v>
      </c>
      <c r="B17" s="21" t="s">
        <v>87</v>
      </c>
      <c r="C17" s="69"/>
      <c r="D17" s="69"/>
    </row>
    <row r="18" spans="1:4" ht="25.5">
      <c r="A18" s="20" t="str">
        <f t="shared" si="0"/>
        <v>3.1.3</v>
      </c>
      <c r="B18" s="40" t="s">
        <v>88</v>
      </c>
      <c r="C18" s="80" t="s">
        <v>155</v>
      </c>
      <c r="D18" s="79"/>
    </row>
    <row r="19" spans="1:4" ht="25.5">
      <c r="A19" s="20" t="str">
        <f t="shared" si="0"/>
        <v>3.1.4</v>
      </c>
      <c r="B19" s="40" t="s">
        <v>89</v>
      </c>
      <c r="C19" s="80" t="s">
        <v>161</v>
      </c>
      <c r="D19" s="79"/>
    </row>
    <row r="20" spans="1:4">
      <c r="A20" s="20" t="str">
        <f t="shared" si="0"/>
        <v>3.1.5</v>
      </c>
      <c r="B20" s="40" t="s">
        <v>90</v>
      </c>
      <c r="C20" s="42" t="s">
        <v>9</v>
      </c>
      <c r="D20" s="41"/>
    </row>
    <row r="21" spans="1:4">
      <c r="A21" s="20" t="str">
        <f t="shared" si="0"/>
        <v>3.1.6</v>
      </c>
      <c r="B21" s="40" t="s">
        <v>91</v>
      </c>
      <c r="C21" s="42" t="s">
        <v>9</v>
      </c>
      <c r="D21" s="41"/>
    </row>
    <row r="22" spans="1:4" ht="25.5">
      <c r="A22" s="20" t="str">
        <f t="shared" si="0"/>
        <v>3.1.7</v>
      </c>
      <c r="B22" s="40" t="s">
        <v>92</v>
      </c>
      <c r="C22" s="42" t="s">
        <v>93</v>
      </c>
      <c r="D22" s="41"/>
    </row>
    <row r="23" spans="1:4">
      <c r="A23" s="20" t="str">
        <f t="shared" si="0"/>
        <v>3.1.8</v>
      </c>
      <c r="B23" s="40" t="s">
        <v>94</v>
      </c>
      <c r="C23" s="42" t="s">
        <v>95</v>
      </c>
      <c r="D23" s="41"/>
    </row>
    <row r="24" spans="1:4">
      <c r="A24" s="20" t="str">
        <f t="shared" si="0"/>
        <v>3.1.9</v>
      </c>
      <c r="B24" s="40" t="s">
        <v>96</v>
      </c>
      <c r="C24" s="42" t="s">
        <v>123</v>
      </c>
      <c r="D24" s="41"/>
    </row>
    <row r="25" spans="1:4" ht="25.5">
      <c r="A25" s="20" t="str">
        <f t="shared" si="0"/>
        <v>3.1.10</v>
      </c>
      <c r="B25" s="40" t="s">
        <v>98</v>
      </c>
      <c r="C25" s="42" t="s">
        <v>9</v>
      </c>
      <c r="D25" s="41"/>
    </row>
    <row r="26" spans="1:4">
      <c r="A26" s="20" t="str">
        <f t="shared" si="0"/>
        <v>3.1.11</v>
      </c>
      <c r="B26" s="40" t="s">
        <v>99</v>
      </c>
      <c r="C26" s="42" t="s">
        <v>9</v>
      </c>
      <c r="D26" s="41"/>
    </row>
    <row r="27" spans="1:4">
      <c r="A27" s="20" t="str">
        <f t="shared" si="0"/>
        <v>3.1.12</v>
      </c>
      <c r="B27" s="40" t="s">
        <v>100</v>
      </c>
      <c r="C27" s="42" t="s">
        <v>9</v>
      </c>
      <c r="D27" s="41"/>
    </row>
    <row r="28" spans="1:4" ht="25.5">
      <c r="A28" s="20" t="str">
        <f t="shared" si="0"/>
        <v>3.1.13</v>
      </c>
      <c r="B28" s="40" t="s">
        <v>101</v>
      </c>
      <c r="C28" s="42" t="s">
        <v>9</v>
      </c>
      <c r="D28" s="41"/>
    </row>
    <row r="29" spans="1:4">
      <c r="A29" s="20" t="str">
        <f t="shared" si="0"/>
        <v>3.1.14</v>
      </c>
      <c r="B29" s="40" t="s">
        <v>124</v>
      </c>
      <c r="C29" s="42" t="s">
        <v>9</v>
      </c>
      <c r="D29" s="41"/>
    </row>
    <row r="30" spans="1:4" ht="25.5">
      <c r="A30" s="20" t="str">
        <f t="shared" si="0"/>
        <v>3.1.15</v>
      </c>
      <c r="B30" s="40" t="s">
        <v>102</v>
      </c>
      <c r="C30" s="42" t="s">
        <v>9</v>
      </c>
      <c r="D30" s="41"/>
    </row>
    <row r="31" spans="1:4" ht="25.5">
      <c r="A31" s="20" t="str">
        <f t="shared" si="0"/>
        <v>3.1.16</v>
      </c>
      <c r="B31" s="40" t="s">
        <v>103</v>
      </c>
      <c r="C31" s="42" t="s">
        <v>9</v>
      </c>
      <c r="D31" s="41"/>
    </row>
    <row r="32" spans="1:4">
      <c r="A32" s="20" t="str">
        <f t="shared" si="0"/>
        <v>3.1.17</v>
      </c>
      <c r="B32" s="40" t="s">
        <v>104</v>
      </c>
      <c r="C32" s="42" t="s">
        <v>9</v>
      </c>
      <c r="D32" s="41"/>
    </row>
    <row r="33" spans="1:4">
      <c r="A33" s="20" t="str">
        <f t="shared" si="0"/>
        <v>3.1.18</v>
      </c>
      <c r="B33" s="43" t="s">
        <v>28</v>
      </c>
      <c r="C33" s="44"/>
      <c r="D33" s="45"/>
    </row>
    <row r="34" spans="1:4">
      <c r="A34" s="20" t="str">
        <f t="shared" si="0"/>
        <v>3.1.19</v>
      </c>
      <c r="B34" s="46" t="s">
        <v>105</v>
      </c>
      <c r="C34" s="70"/>
      <c r="D34" s="70"/>
    </row>
    <row r="35" spans="1:4" ht="25.5">
      <c r="A35" s="20" t="str">
        <f t="shared" si="0"/>
        <v>3.1.20</v>
      </c>
      <c r="B35" s="40" t="s">
        <v>106</v>
      </c>
      <c r="C35" s="80" t="s">
        <v>156</v>
      </c>
      <c r="D35" s="79"/>
    </row>
    <row r="36" spans="1:4" ht="25.5">
      <c r="A36" s="20" t="str">
        <f t="shared" si="0"/>
        <v>3.1.21</v>
      </c>
      <c r="B36" s="40" t="s">
        <v>125</v>
      </c>
      <c r="C36" s="42" t="s">
        <v>126</v>
      </c>
      <c r="D36" s="41"/>
    </row>
    <row r="37" spans="1:4">
      <c r="A37" s="20" t="str">
        <f t="shared" si="0"/>
        <v>3.1.22</v>
      </c>
      <c r="B37" s="40" t="s">
        <v>109</v>
      </c>
      <c r="C37" s="42" t="s">
        <v>127</v>
      </c>
      <c r="D37" s="41"/>
    </row>
    <row r="38" spans="1:4">
      <c r="A38" s="20" t="str">
        <f t="shared" si="0"/>
        <v>3.1.23</v>
      </c>
      <c r="B38" s="24" t="s">
        <v>111</v>
      </c>
      <c r="C38" s="42" t="s">
        <v>9</v>
      </c>
      <c r="D38" s="41"/>
    </row>
    <row r="39" spans="1:4">
      <c r="A39" s="20" t="str">
        <f t="shared" si="0"/>
        <v>3.1.24</v>
      </c>
      <c r="B39" s="46" t="s">
        <v>128</v>
      </c>
      <c r="C39" s="42" t="s">
        <v>9</v>
      </c>
      <c r="D39" s="41"/>
    </row>
    <row r="40" spans="1:4" ht="25.5">
      <c r="A40" s="20" t="str">
        <f t="shared" si="0"/>
        <v>3.1.25</v>
      </c>
      <c r="B40" s="40" t="s">
        <v>106</v>
      </c>
      <c r="C40" s="80" t="s">
        <v>156</v>
      </c>
      <c r="D40" s="79"/>
    </row>
    <row r="41" spans="1:4" ht="25.5">
      <c r="A41" s="20" t="str">
        <f t="shared" si="0"/>
        <v>3.1.26</v>
      </c>
      <c r="B41" s="40" t="s">
        <v>107</v>
      </c>
      <c r="C41" s="42" t="s">
        <v>129</v>
      </c>
      <c r="D41" s="41"/>
    </row>
    <row r="42" spans="1:4">
      <c r="A42" s="20" t="str">
        <f t="shared" si="0"/>
        <v>3.1.27</v>
      </c>
      <c r="B42" s="40" t="s">
        <v>109</v>
      </c>
      <c r="C42" s="42" t="s">
        <v>130</v>
      </c>
      <c r="D42" s="41"/>
    </row>
    <row r="43" spans="1:4">
      <c r="A43" s="20" t="str">
        <f t="shared" si="0"/>
        <v>3.1.28</v>
      </c>
      <c r="B43" s="24" t="s">
        <v>111</v>
      </c>
      <c r="C43" s="42" t="s">
        <v>9</v>
      </c>
      <c r="D43" s="41"/>
    </row>
    <row r="44" spans="1:4">
      <c r="A44" s="20" t="str">
        <f t="shared" si="0"/>
        <v>3.1.29</v>
      </c>
      <c r="B44" s="43" t="s">
        <v>53</v>
      </c>
      <c r="C44" s="44"/>
      <c r="D44" s="45"/>
    </row>
    <row r="45" spans="1:4" ht="38.25">
      <c r="A45" s="20" t="str">
        <f t="shared" si="0"/>
        <v>3.1.30</v>
      </c>
      <c r="B45" s="40" t="s">
        <v>131</v>
      </c>
      <c r="C45" s="42" t="s">
        <v>9</v>
      </c>
      <c r="D45" s="41"/>
    </row>
    <row r="46" spans="1:4" ht="76.5">
      <c r="A46" s="20" t="str">
        <f t="shared" si="0"/>
        <v>3.1.31</v>
      </c>
      <c r="B46" s="40" t="s">
        <v>113</v>
      </c>
      <c r="C46" s="42" t="s">
        <v>9</v>
      </c>
      <c r="D46" s="41"/>
    </row>
    <row r="47" spans="1:4" ht="25.5">
      <c r="A47" s="20" t="str">
        <f t="shared" si="0"/>
        <v>3.1.32</v>
      </c>
      <c r="B47" s="40" t="s">
        <v>132</v>
      </c>
      <c r="C47" s="42" t="s">
        <v>9</v>
      </c>
      <c r="D47" s="41"/>
    </row>
    <row r="48" spans="1:4" ht="38.25">
      <c r="A48" s="20" t="str">
        <f t="shared" si="0"/>
        <v>3.1.33</v>
      </c>
      <c r="B48" s="40" t="s">
        <v>115</v>
      </c>
      <c r="C48" s="42" t="s">
        <v>9</v>
      </c>
      <c r="D48" s="41"/>
    </row>
    <row r="49" spans="1:4">
      <c r="A49" s="20" t="str">
        <f t="shared" si="0"/>
        <v>3.1.34</v>
      </c>
      <c r="B49" s="24" t="s">
        <v>61</v>
      </c>
      <c r="C49" s="22" t="s">
        <v>9</v>
      </c>
      <c r="D49" s="21"/>
    </row>
    <row r="50" spans="1:4" ht="25.5">
      <c r="A50" s="20" t="str">
        <f t="shared" si="0"/>
        <v>3.1.35</v>
      </c>
      <c r="B50" s="24" t="s">
        <v>62</v>
      </c>
      <c r="C50" s="22" t="s">
        <v>63</v>
      </c>
      <c r="D50" s="21"/>
    </row>
    <row r="51" spans="1:4">
      <c r="A51" s="20" t="str">
        <f t="shared" si="0"/>
        <v>3.1.36</v>
      </c>
      <c r="B51" s="24" t="s">
        <v>116</v>
      </c>
      <c r="C51" s="22" t="s">
        <v>0</v>
      </c>
      <c r="D51" s="21"/>
    </row>
    <row r="52" spans="1:4">
      <c r="A52" s="20" t="str">
        <f t="shared" si="0"/>
        <v>3.1.37</v>
      </c>
      <c r="B52" s="24" t="s">
        <v>117</v>
      </c>
      <c r="C52" s="22" t="s">
        <v>118</v>
      </c>
      <c r="D52" s="21"/>
    </row>
    <row r="53" spans="1:4">
      <c r="A53" s="20" t="str">
        <f t="shared" si="0"/>
        <v>3.1.38</v>
      </c>
      <c r="B53" s="24" t="s">
        <v>119</v>
      </c>
      <c r="C53" s="22" t="s">
        <v>9</v>
      </c>
      <c r="D53" s="21"/>
    </row>
    <row r="54" spans="1:4">
      <c r="A54" s="20" t="str">
        <f t="shared" si="0"/>
        <v>3.1.39</v>
      </c>
      <c r="B54" s="24" t="s">
        <v>120</v>
      </c>
      <c r="C54" s="22" t="s">
        <v>9</v>
      </c>
      <c r="D54" s="21"/>
    </row>
    <row r="55" spans="1:4">
      <c r="A55" s="20" t="str">
        <f t="shared" si="0"/>
        <v>3.1.40</v>
      </c>
      <c r="B55" s="21" t="s">
        <v>70</v>
      </c>
      <c r="C55" s="69"/>
      <c r="D55" s="69"/>
    </row>
    <row r="56" spans="1:4">
      <c r="A56" s="20" t="str">
        <f t="shared" si="0"/>
        <v>3.1.41</v>
      </c>
      <c r="B56" s="24" t="s">
        <v>121</v>
      </c>
      <c r="C56" s="47" t="s">
        <v>9</v>
      </c>
      <c r="D56" s="21"/>
    </row>
    <row r="57" spans="1:4">
      <c r="A57" s="20" t="str">
        <f t="shared" si="0"/>
        <v>3.1.42</v>
      </c>
      <c r="B57" s="49" t="s">
        <v>122</v>
      </c>
      <c r="C57" s="47" t="s">
        <v>9</v>
      </c>
      <c r="D57" s="48"/>
    </row>
    <row r="58" spans="1:4">
      <c r="A58" s="86" t="str">
        <f t="shared" si="0"/>
        <v>3.1.43</v>
      </c>
      <c r="B58" s="89" t="s">
        <v>169</v>
      </c>
      <c r="C58" s="88" t="s">
        <v>9</v>
      </c>
      <c r="D58" s="48"/>
    </row>
    <row r="60" spans="1:4">
      <c r="A60" s="15" t="s">
        <v>157</v>
      </c>
      <c r="B60" s="15"/>
      <c r="C60" s="15"/>
      <c r="D60" s="15"/>
    </row>
    <row r="61" spans="1:4">
      <c r="A61" s="91" t="s">
        <v>158</v>
      </c>
      <c r="B61" s="91"/>
      <c r="C61" s="91"/>
      <c r="D61" s="91"/>
    </row>
    <row r="62" spans="1:4">
      <c r="A62" s="90" t="s">
        <v>159</v>
      </c>
      <c r="B62" s="90"/>
      <c r="C62" s="90"/>
      <c r="D62" s="90"/>
    </row>
    <row r="63" spans="1:4">
      <c r="A63" s="90"/>
      <c r="B63" s="90"/>
      <c r="C63" s="90"/>
      <c r="D63" s="90"/>
    </row>
    <row r="64" spans="1:4">
      <c r="A64" s="92" t="s">
        <v>162</v>
      </c>
      <c r="B64" s="92"/>
      <c r="C64" s="92"/>
      <c r="D64" s="92"/>
    </row>
    <row r="65" spans="1:4">
      <c r="A65" s="92"/>
      <c r="B65" s="92"/>
      <c r="C65" s="92"/>
      <c r="D65" s="92"/>
    </row>
    <row r="66" spans="1:4">
      <c r="A66" s="92"/>
      <c r="B66" s="92"/>
      <c r="C66" s="92"/>
      <c r="D66" s="92"/>
    </row>
    <row r="67" spans="1:4">
      <c r="A67" s="4"/>
    </row>
  </sheetData>
  <mergeCells count="3">
    <mergeCell ref="A61:D61"/>
    <mergeCell ref="A62:D63"/>
    <mergeCell ref="A64:D66"/>
  </mergeCells>
  <pageMargins left="0.7" right="0.7" top="0.75" bottom="0.75" header="0.3" footer="0.3"/>
  <pageSetup paperSize="9"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kupi xmlns="65296391-834c-4f03-941e-245428a4c80a" xsi:nil="true"/>
    <Tip xmlns="65296391-834c-4f03-941e-245428a4c80a" xsi:nil="true"/>
    <Tema xmlns="65296391-834c-4f03-941e-245428a4c80a">CEPIS</Tema>
    <Leto xmlns="65296391-834c-4f03-941e-245428a4c80a">2021</Leto>
    <Kreirano xmlns="65296391-834c-4f03-941e-245428a4c80a" xsi:nil="true"/>
    <Podro_x010d_je xmlns="65296391-834c-4f03-941e-245428a4c80a" xsi:nil="true"/>
    <Stanje xmlns="65296391-834c-4f03-941e-245428a4c80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87C39CB0DE55419F753150D1421981" ma:contentTypeVersion="8" ma:contentTypeDescription="Ustvari nov dokument." ma:contentTypeScope="" ma:versionID="8d47f05d9faf074d28cb4e6685be44f6">
  <xsd:schema xmlns:xsd="http://www.w3.org/2001/XMLSchema" xmlns:xs="http://www.w3.org/2001/XMLSchema" xmlns:p="http://schemas.microsoft.com/office/2006/metadata/properties" xmlns:ns2="3b713b37-8f17-40f7-ab76-84970f6bed70" xmlns:ns3="65296391-834c-4f03-941e-245428a4c80a" targetNamespace="http://schemas.microsoft.com/office/2006/metadata/properties" ma:root="true" ma:fieldsID="f42b22eb772798457d4d2eb37715b244" ns2:_="" ns3:_="">
    <xsd:import namespace="3b713b37-8f17-40f7-ab76-84970f6bed70"/>
    <xsd:import namespace="65296391-834c-4f03-941e-245428a4c80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Tip" minOccurs="0"/>
                <xsd:element ref="ns3:Tema" minOccurs="0"/>
                <xsd:element ref="ns3:Nakupi" minOccurs="0"/>
                <xsd:element ref="ns3:Leto" minOccurs="0"/>
                <xsd:element ref="ns3:Kreirano" minOccurs="0"/>
                <xsd:element ref="ns3:Stanje" minOccurs="0"/>
                <xsd:element ref="ns3:Podro_x010d_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13b37-8f17-40f7-ab76-84970f6bed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96391-834c-4f03-941e-245428a4c80a" elementFormDefault="qualified">
    <xsd:import namespace="http://schemas.microsoft.com/office/2006/documentManagement/types"/>
    <xsd:import namespace="http://schemas.microsoft.com/office/infopath/2007/PartnerControls"/>
    <xsd:element name="Tip" ma:index="9" nillable="true" ma:displayName="Tip" ma:internalName="Tip">
      <xsd:simpleType>
        <xsd:restriction base="dms:Text">
          <xsd:maxLength value="255"/>
        </xsd:restriction>
      </xsd:simpleType>
    </xsd:element>
    <xsd:element name="Tema" ma:index="10" nillable="true" ma:displayName="Tema" ma:internalName="Tema">
      <xsd:simpleType>
        <xsd:restriction base="dms:Text">
          <xsd:maxLength value="255"/>
        </xsd:restriction>
      </xsd:simpleType>
    </xsd:element>
    <xsd:element name="Nakupi" ma:index="11" nillable="true" ma:displayName="Nakupi" ma:internalName="Nakupi">
      <xsd:simpleType>
        <xsd:restriction base="dms:Text">
          <xsd:maxLength value="255"/>
        </xsd:restriction>
      </xsd:simpleType>
    </xsd:element>
    <xsd:element name="Leto" ma:index="12" nillable="true" ma:displayName="Leto" ma:internalName="Leto">
      <xsd:simpleType>
        <xsd:restriction base="dms:Text">
          <xsd:maxLength value="255"/>
        </xsd:restriction>
      </xsd:simpleType>
    </xsd:element>
    <xsd:element name="Kreirano" ma:index="13" nillable="true" ma:displayName="Kreirano" ma:description="Datum nastanka predloga" ma:internalName="Kreirano">
      <xsd:simpleType>
        <xsd:restriction base="dms:Text">
          <xsd:maxLength value="255"/>
        </xsd:restriction>
      </xsd:simpleType>
    </xsd:element>
    <xsd:element name="Stanje" ma:index="14" nillable="true" ma:displayName="Stanje" ma:description="Stanja nabave (Aktivno,Ustavljeno,Stornirano,Končano)" ma:internalName="Stanje">
      <xsd:simpleType>
        <xsd:restriction base="dms:Text">
          <xsd:maxLength value="255"/>
        </xsd:restriction>
      </xsd:simpleType>
    </xsd:element>
    <xsd:element name="Podro_x010d_je" ma:index="15" nillable="true" ma:displayName="Področje" ma:internalName="Podro_x010d_j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969CE3-B84F-4736-BFA3-E420B5334902}">
  <ds:schemaRefs>
    <ds:schemaRef ds:uri="http://schemas.openxmlformats.org/package/2006/metadata/core-properties"/>
    <ds:schemaRef ds:uri="65296391-834c-4f03-941e-245428a4c80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3b713b37-8f17-40f7-ab76-84970f6bed7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927F3C-A269-4B8F-AF63-BA7EC71742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13b37-8f17-40f7-ab76-84970f6bed70"/>
    <ds:schemaRef ds:uri="65296391-834c-4f03-941e-245428a4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E30498-37EC-4A01-B4E4-259796319A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2 - oprema DMZ</vt:lpstr>
      <vt:lpstr>Sklop 3 - diskovni sistem CEPIS</vt:lpstr>
      <vt:lpstr>'Sklop 2 - oprema DMZ'!Področje_tiskanja</vt:lpstr>
      <vt:lpstr>'Sklop 3 - diskovni sistem CEPIS'!Področje_tiskanja</vt:lpstr>
    </vt:vector>
  </TitlesOfParts>
  <Manager/>
  <Company>GPU UIT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OBROVNIK Janez</dc:creator>
  <cp:keywords/>
  <dc:description/>
  <cp:lastModifiedBy>ANTEŠEVIĆ Maja</cp:lastModifiedBy>
  <cp:revision>1</cp:revision>
  <cp:lastPrinted>2022-07-26T11:50:49Z</cp:lastPrinted>
  <dcterms:created xsi:type="dcterms:W3CDTF">2021-01-04T00:02:12Z</dcterms:created>
  <dcterms:modified xsi:type="dcterms:W3CDTF">2022-07-27T07:11:12Z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GPU UIT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0x0101006887C39CB0DE55419F753150D1421981</vt:lpwstr>
  </property>
</Properties>
</file>